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45" windowWidth="15180" windowHeight="8580"/>
  </bookViews>
  <sheets>
    <sheet name="UBS POÇO GRANDE 08.2015" sheetId="5" r:id="rId1"/>
    <sheet name="Plan1" sheetId="6" r:id="rId2"/>
  </sheets>
  <definedNames>
    <definedName name="_xlnm.Print_Area" localSheetId="0">'UBS POÇO GRANDE 08.2015'!$A$1:$G$389</definedName>
    <definedName name="_xlnm.Print_Titles" localSheetId="0">'UBS POÇO GRANDE 08.2015'!$1:$11</definedName>
  </definedNames>
  <calcPr calcId="125725"/>
</workbook>
</file>

<file path=xl/calcChain.xml><?xml version="1.0" encoding="utf-8"?>
<calcChain xmlns="http://schemas.openxmlformats.org/spreadsheetml/2006/main">
  <c r="F274" i="5"/>
  <c r="G274" s="1"/>
  <c r="F269"/>
  <c r="F270"/>
  <c r="G270" s="1"/>
  <c r="F285"/>
  <c r="F284"/>
  <c r="F283"/>
  <c r="F280"/>
  <c r="F278"/>
  <c r="G278"/>
  <c r="G269"/>
  <c r="F275"/>
  <c r="F266"/>
  <c r="F264"/>
  <c r="F292"/>
  <c r="G292" s="1"/>
  <c r="F185"/>
  <c r="F190"/>
  <c r="F189"/>
  <c r="F184"/>
  <c r="F183"/>
  <c r="F182"/>
  <c r="F181"/>
  <c r="F228"/>
  <c r="F230"/>
  <c r="F244"/>
  <c r="F247"/>
  <c r="F253"/>
  <c r="F252"/>
  <c r="F251"/>
  <c r="F330"/>
  <c r="F331"/>
  <c r="F329"/>
  <c r="F357"/>
  <c r="F352"/>
  <c r="F332"/>
  <c r="F374"/>
  <c r="F368"/>
  <c r="F367"/>
  <c r="F366"/>
  <c r="F365"/>
  <c r="F364"/>
  <c r="F360"/>
  <c r="F355"/>
  <c r="F344"/>
  <c r="F343"/>
  <c r="F349"/>
  <c r="F169"/>
  <c r="F164"/>
  <c r="F162"/>
  <c r="F157"/>
  <c r="F150"/>
  <c r="F148"/>
  <c r="F176"/>
  <c r="F175"/>
  <c r="F163"/>
  <c r="F161"/>
  <c r="F160"/>
  <c r="F159"/>
  <c r="F158"/>
  <c r="F43"/>
  <c r="F44"/>
  <c r="F45"/>
  <c r="F42"/>
  <c r="F146"/>
  <c r="F145"/>
  <c r="F144"/>
  <c r="F143"/>
  <c r="F142"/>
  <c r="F141"/>
  <c r="F140"/>
  <c r="F139"/>
  <c r="F138"/>
  <c r="F137"/>
  <c r="F136"/>
  <c r="F132"/>
  <c r="F131"/>
  <c r="F121"/>
  <c r="F107"/>
  <c r="F106"/>
  <c r="F89"/>
  <c r="F88"/>
  <c r="F55"/>
  <c r="F54"/>
  <c r="F53"/>
  <c r="F51"/>
  <c r="F48"/>
  <c r="F36"/>
  <c r="F41"/>
  <c r="F40"/>
  <c r="F35"/>
  <c r="F34"/>
  <c r="F39"/>
  <c r="F33"/>
  <c r="F31"/>
  <c r="F30"/>
  <c r="F27"/>
  <c r="F26"/>
  <c r="F23"/>
  <c r="F22"/>
  <c r="F19"/>
  <c r="F15"/>
  <c r="F14"/>
  <c r="F13"/>
  <c r="G357" l="1"/>
  <c r="F356"/>
  <c r="G355"/>
  <c r="G352"/>
  <c r="G349"/>
  <c r="E359"/>
  <c r="G360"/>
  <c r="E344"/>
  <c r="E343"/>
  <c r="C26" i="6"/>
  <c r="G329" i="5" l="1"/>
  <c r="F21" l="1"/>
  <c r="F16"/>
  <c r="F371"/>
  <c r="F361"/>
  <c r="F351"/>
  <c r="F350"/>
  <c r="F348"/>
  <c r="F347"/>
  <c r="F346"/>
  <c r="F339"/>
  <c r="F326"/>
  <c r="F325"/>
  <c r="F324"/>
  <c r="F323"/>
  <c r="F322"/>
  <c r="F321"/>
  <c r="F314"/>
  <c r="F309"/>
  <c r="F308"/>
  <c r="F307"/>
  <c r="F306"/>
  <c r="F304"/>
  <c r="F303"/>
  <c r="G303" s="1"/>
  <c r="F302"/>
  <c r="F301"/>
  <c r="F300"/>
  <c r="F299"/>
  <c r="F298"/>
  <c r="F297"/>
  <c r="F296"/>
  <c r="F295"/>
  <c r="F294"/>
  <c r="F293"/>
  <c r="F290"/>
  <c r="F289"/>
  <c r="F288"/>
  <c r="F286"/>
  <c r="F282"/>
  <c r="G282" s="1"/>
  <c r="F281"/>
  <c r="G281" s="1"/>
  <c r="F279"/>
  <c r="G279" s="1"/>
  <c r="F277"/>
  <c r="F276"/>
  <c r="G276" s="1"/>
  <c r="F268"/>
  <c r="F265"/>
  <c r="F263"/>
  <c r="F262"/>
  <c r="G262" s="1"/>
  <c r="F261"/>
  <c r="F259"/>
  <c r="F257"/>
  <c r="F256"/>
  <c r="G256" s="1"/>
  <c r="F255"/>
  <c r="G255" s="1"/>
  <c r="F254"/>
  <c r="F246"/>
  <c r="F245"/>
  <c r="G245" s="1"/>
  <c r="F243"/>
  <c r="F242"/>
  <c r="F241"/>
  <c r="F240"/>
  <c r="F239"/>
  <c r="F238"/>
  <c r="F237"/>
  <c r="F236"/>
  <c r="F235"/>
  <c r="F234"/>
  <c r="F233"/>
  <c r="F232"/>
  <c r="F231"/>
  <c r="F224"/>
  <c r="F223"/>
  <c r="F222"/>
  <c r="F221"/>
  <c r="F220"/>
  <c r="F219"/>
  <c r="F218"/>
  <c r="F217"/>
  <c r="F216"/>
  <c r="F215"/>
  <c r="F214"/>
  <c r="F213"/>
  <c r="F212"/>
  <c r="F211"/>
  <c r="F210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88"/>
  <c r="F187"/>
  <c r="F186"/>
  <c r="F177"/>
  <c r="F174"/>
  <c r="F173"/>
  <c r="F172"/>
  <c r="F171"/>
  <c r="F170"/>
  <c r="F168"/>
  <c r="F167"/>
  <c r="F166"/>
  <c r="F151"/>
  <c r="F147"/>
  <c r="F128"/>
  <c r="F124"/>
  <c r="F120"/>
  <c r="F119"/>
  <c r="F100"/>
  <c r="F99"/>
  <c r="F98"/>
  <c r="F96"/>
  <c r="F95"/>
  <c r="F92"/>
  <c r="F90"/>
  <c r="F84"/>
  <c r="F83"/>
  <c r="F82"/>
  <c r="F79"/>
  <c r="F77"/>
  <c r="F76"/>
  <c r="F74"/>
  <c r="F71"/>
  <c r="F70"/>
  <c r="F67"/>
  <c r="F66"/>
  <c r="F65"/>
  <c r="F60"/>
  <c r="F59"/>
  <c r="F58"/>
  <c r="F47"/>
  <c r="F46"/>
  <c r="F32"/>
  <c r="G275"/>
  <c r="F273"/>
  <c r="G273" s="1"/>
  <c r="F165"/>
  <c r="F305"/>
  <c r="G304"/>
  <c r="G300"/>
  <c r="G299"/>
  <c r="G297"/>
  <c r="F291"/>
  <c r="G290"/>
  <c r="F287"/>
  <c r="G284"/>
  <c r="G283"/>
  <c r="G280"/>
  <c r="G286"/>
  <c r="F271"/>
  <c r="F272"/>
  <c r="G272" s="1"/>
  <c r="F267"/>
  <c r="G285"/>
  <c r="G277"/>
  <c r="G263"/>
  <c r="F310"/>
  <c r="G310" s="1"/>
  <c r="G321"/>
  <c r="F312"/>
  <c r="F313"/>
  <c r="G314"/>
  <c r="F311"/>
  <c r="F320"/>
  <c r="G320" s="1"/>
  <c r="F319"/>
  <c r="F318"/>
  <c r="F317"/>
  <c r="F316"/>
  <c r="F315"/>
  <c r="G257"/>
  <c r="G254"/>
  <c r="F258"/>
  <c r="G258" s="1"/>
  <c r="G252"/>
  <c r="F250"/>
  <c r="F249"/>
  <c r="F248"/>
  <c r="G246"/>
  <c r="G364"/>
  <c r="G237" l="1"/>
  <c r="G120"/>
  <c r="G233"/>
  <c r="G176"/>
  <c r="F227"/>
  <c r="F226"/>
  <c r="F225"/>
  <c r="G225" s="1"/>
  <c r="G223"/>
  <c r="G220"/>
  <c r="G216"/>
  <c r="G215"/>
  <c r="G213"/>
  <c r="G210"/>
  <c r="F209"/>
  <c r="G208"/>
  <c r="G206"/>
  <c r="G205"/>
  <c r="F130"/>
  <c r="G130" s="1"/>
  <c r="G131"/>
  <c r="G132"/>
  <c r="F133"/>
  <c r="G133" s="1"/>
  <c r="G203"/>
  <c r="G199"/>
  <c r="G198"/>
  <c r="G197"/>
  <c r="G195"/>
  <c r="G194"/>
  <c r="G191"/>
  <c r="G189"/>
  <c r="G186"/>
  <c r="F354"/>
  <c r="F353"/>
  <c r="F345"/>
  <c r="G361"/>
  <c r="F359"/>
  <c r="F358"/>
  <c r="G345"/>
  <c r="G175"/>
  <c r="G166"/>
  <c r="G330"/>
  <c r="G332"/>
  <c r="G331"/>
  <c r="G374"/>
  <c r="G375" s="1"/>
  <c r="G160"/>
  <c r="G159"/>
  <c r="F156"/>
  <c r="F155"/>
  <c r="F154"/>
  <c r="G154" s="1"/>
  <c r="F153"/>
  <c r="G153" s="1"/>
  <c r="F152"/>
  <c r="G152" s="1"/>
  <c r="G151"/>
  <c r="G172"/>
  <c r="G171"/>
  <c r="G170"/>
  <c r="F149"/>
  <c r="G149" s="1"/>
  <c r="G148"/>
  <c r="G147"/>
  <c r="G150"/>
  <c r="G141"/>
  <c r="G145"/>
  <c r="G140"/>
  <c r="G138"/>
  <c r="F340"/>
  <c r="F338"/>
  <c r="F337"/>
  <c r="F335"/>
  <c r="F336"/>
  <c r="F125"/>
  <c r="F126"/>
  <c r="F127"/>
  <c r="F129"/>
  <c r="F116"/>
  <c r="F114"/>
  <c r="F113"/>
  <c r="G113" s="1"/>
  <c r="F112"/>
  <c r="G112" s="1"/>
  <c r="F111"/>
  <c r="G111" s="1"/>
  <c r="F110"/>
  <c r="G110" s="1"/>
  <c r="F115"/>
  <c r="G115" s="1"/>
  <c r="F109"/>
  <c r="F104"/>
  <c r="F103"/>
  <c r="G103" s="1"/>
  <c r="F105"/>
  <c r="G105" s="1"/>
  <c r="G106"/>
  <c r="G107"/>
  <c r="F102"/>
  <c r="G102" s="1"/>
  <c r="F101"/>
  <c r="G99"/>
  <c r="F97"/>
  <c r="G97" s="1"/>
  <c r="G98"/>
  <c r="G96"/>
  <c r="F93"/>
  <c r="G95"/>
  <c r="F94"/>
  <c r="G94" s="1"/>
  <c r="G92"/>
  <c r="F91"/>
  <c r="G91" s="1"/>
  <c r="G84"/>
  <c r="F78"/>
  <c r="F75"/>
  <c r="F73"/>
  <c r="G73" s="1"/>
  <c r="F72"/>
  <c r="G72" s="1"/>
  <c r="G71"/>
  <c r="F64"/>
  <c r="F63"/>
  <c r="G59"/>
  <c r="E54"/>
  <c r="F52"/>
  <c r="G52" s="1"/>
  <c r="G333" l="1"/>
  <c r="G54"/>
  <c r="G45"/>
  <c r="G27"/>
  <c r="G48"/>
  <c r="G36"/>
  <c r="G47"/>
  <c r="G44"/>
  <c r="G42"/>
  <c r="G43"/>
  <c r="G40"/>
  <c r="G39"/>
  <c r="G35"/>
  <c r="G34"/>
  <c r="G33"/>
  <c r="G30"/>
  <c r="G31"/>
  <c r="G32"/>
  <c r="G23"/>
  <c r="F20"/>
  <c r="G21"/>
  <c r="G22"/>
  <c r="G19"/>
  <c r="G15"/>
  <c r="G14"/>
  <c r="G13"/>
  <c r="G368"/>
  <c r="G367"/>
  <c r="G358"/>
  <c r="G356"/>
  <c r="G354"/>
  <c r="G351"/>
  <c r="G350"/>
  <c r="G348"/>
  <c r="G347"/>
  <c r="G346"/>
  <c r="G344"/>
  <c r="G343"/>
  <c r="G339"/>
  <c r="G338"/>
  <c r="G336"/>
  <c r="G335"/>
  <c r="G294"/>
  <c r="G326"/>
  <c r="G324"/>
  <c r="G323"/>
  <c r="G319"/>
  <c r="G318"/>
  <c r="G317"/>
  <c r="G316"/>
  <c r="G315"/>
  <c r="G309"/>
  <c r="G307"/>
  <c r="G306"/>
  <c r="G305"/>
  <c r="G302"/>
  <c r="G298"/>
  <c r="G296"/>
  <c r="G295"/>
  <c r="G293"/>
  <c r="G291"/>
  <c r="G289"/>
  <c r="G288"/>
  <c r="G271"/>
  <c r="G268"/>
  <c r="G267"/>
  <c r="G265"/>
  <c r="G264"/>
  <c r="G313"/>
  <c r="G311"/>
  <c r="G261"/>
  <c r="G249"/>
  <c r="G253"/>
  <c r="G250"/>
  <c r="G248"/>
  <c r="G244"/>
  <c r="G243"/>
  <c r="G242"/>
  <c r="G240"/>
  <c r="G239"/>
  <c r="G238"/>
  <c r="G236"/>
  <c r="G235"/>
  <c r="G234"/>
  <c r="G232"/>
  <c r="G231"/>
  <c r="G230"/>
  <c r="G227"/>
  <c r="G226"/>
  <c r="G224"/>
  <c r="G222"/>
  <c r="G221"/>
  <c r="G219"/>
  <c r="G218"/>
  <c r="G214"/>
  <c r="G212"/>
  <c r="G207"/>
  <c r="G204"/>
  <c r="G202"/>
  <c r="G201"/>
  <c r="G200"/>
  <c r="G196"/>
  <c r="G192"/>
  <c r="G190"/>
  <c r="G188"/>
  <c r="G187"/>
  <c r="G185"/>
  <c r="G184"/>
  <c r="G353"/>
  <c r="G182"/>
  <c r="G181"/>
  <c r="G177"/>
  <c r="G174"/>
  <c r="G169"/>
  <c r="G168"/>
  <c r="G167"/>
  <c r="G165"/>
  <c r="G164"/>
  <c r="G163"/>
  <c r="G162"/>
  <c r="G161"/>
  <c r="G158"/>
  <c r="G157"/>
  <c r="G156"/>
  <c r="G155"/>
  <c r="G146"/>
  <c r="G143"/>
  <c r="G142"/>
  <c r="G139"/>
  <c r="G136"/>
  <c r="G129"/>
  <c r="G128"/>
  <c r="G127"/>
  <c r="G126"/>
  <c r="G125"/>
  <c r="G121"/>
  <c r="G119"/>
  <c r="G122" s="1"/>
  <c r="G116"/>
  <c r="G114"/>
  <c r="G104"/>
  <c r="G101"/>
  <c r="G93"/>
  <c r="G89"/>
  <c r="G100"/>
  <c r="G82"/>
  <c r="G85" s="1"/>
  <c r="G79"/>
  <c r="G76"/>
  <c r="G75"/>
  <c r="G65"/>
  <c r="G58"/>
  <c r="G55"/>
  <c r="G53"/>
  <c r="G51"/>
  <c r="G56" s="1"/>
  <c r="G26"/>
  <c r="G28" s="1"/>
  <c r="G16"/>
  <c r="G247"/>
  <c r="G371"/>
  <c r="G372" s="1"/>
  <c r="G366"/>
  <c r="G365"/>
  <c r="G369" s="1"/>
  <c r="G359"/>
  <c r="G340"/>
  <c r="G337"/>
  <c r="G325"/>
  <c r="G322"/>
  <c r="G308"/>
  <c r="G301"/>
  <c r="G287"/>
  <c r="G266"/>
  <c r="G312"/>
  <c r="G259"/>
  <c r="G251"/>
  <c r="G228"/>
  <c r="G217"/>
  <c r="G211"/>
  <c r="G209"/>
  <c r="G193"/>
  <c r="G173"/>
  <c r="G137"/>
  <c r="G124"/>
  <c r="G109"/>
  <c r="G90"/>
  <c r="G88"/>
  <c r="G83"/>
  <c r="G78"/>
  <c r="G77"/>
  <c r="G74"/>
  <c r="G70"/>
  <c r="G67"/>
  <c r="G66"/>
  <c r="G64"/>
  <c r="G63"/>
  <c r="G60"/>
  <c r="G46"/>
  <c r="G41"/>
  <c r="G20"/>
  <c r="G144"/>
  <c r="G183"/>
  <c r="G241"/>
  <c r="G117" l="1"/>
  <c r="G61"/>
  <c r="G178"/>
  <c r="G341"/>
  <c r="G362"/>
  <c r="G17"/>
  <c r="G80"/>
  <c r="G134"/>
  <c r="G327"/>
  <c r="G24"/>
  <c r="G68"/>
  <c r="G37"/>
  <c r="G49"/>
  <c r="G376"/>
</calcChain>
</file>

<file path=xl/sharedStrings.xml><?xml version="1.0" encoding="utf-8"?>
<sst xmlns="http://schemas.openxmlformats.org/spreadsheetml/2006/main" count="1367" uniqueCount="992">
  <si>
    <t>Bloco de iluminação de emergência autônoma - PL 9W c/ suporte,autonomia de 2,5hs</t>
  </si>
  <si>
    <t xml:space="preserve">Bloco autônomo de balizamento c/ inscrição"SAÌDA", fixado em parede c/ uma lâmpada compacta de 5W, fornecimento e instalação </t>
  </si>
  <si>
    <t>14.26</t>
  </si>
  <si>
    <t>14.27</t>
  </si>
  <si>
    <t>14.28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</si>
  <si>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</si>
  <si>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</si>
  <si>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</si>
  <si>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</si>
  <si>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</si>
  <si>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</si>
  <si>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</si>
  <si>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</si>
  <si>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</si>
  <si>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</si>
  <si>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</si>
  <si>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</si>
  <si>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</si>
  <si>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</si>
  <si>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</si>
  <si>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</si>
  <si>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</si>
  <si>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</si>
  <si>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</si>
  <si>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</si>
  <si>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</si>
  <si>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</si>
  <si>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</si>
  <si>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</si>
  <si>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</si>
  <si>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</si>
  <si>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</si>
  <si>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</si>
  <si>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</si>
  <si>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</si>
  <si>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</si>
  <si>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</si>
  <si>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</si>
  <si>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15.35</t>
  </si>
  <si>
    <t>15.37</t>
  </si>
  <si>
    <t>15.38</t>
  </si>
  <si>
    <t>15.39</t>
  </si>
  <si>
    <t>15.40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</si>
  <si>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</si>
  <si>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</si>
  <si>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</si>
  <si>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</si>
  <si>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</si>
  <si>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</si>
  <si>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</si>
  <si>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</si>
  <si>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</si>
  <si>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</si>
  <si>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</si>
  <si>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</si>
  <si>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</si>
  <si>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</si>
  <si>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</si>
  <si>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</si>
  <si>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</si>
  <si>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</si>
  <si>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</si>
  <si>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</si>
  <si>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15.66</t>
  </si>
  <si>
    <t>15.67</t>
  </si>
  <si>
    <t>15.68</t>
  </si>
  <si>
    <t>15.69</t>
  </si>
  <si>
    <t>15.70</t>
  </si>
  <si>
    <t>15.74</t>
  </si>
  <si>
    <t>15.75</t>
  </si>
  <si>
    <t>15.76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</si>
  <si>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</si>
  <si>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</si>
  <si>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</si>
  <si>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</si>
  <si>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</si>
  <si>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</si>
  <si>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</si>
  <si>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</si>
  <si>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</si>
  <si>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</si>
  <si>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</si>
  <si>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</si>
  <si>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</si>
  <si>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</si>
  <si>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</si>
  <si>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</si>
  <si>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</si>
  <si>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</si>
  <si>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16.1</t>
  </si>
  <si>
    <t>16.2</t>
  </si>
  <si>
    <t>16.3</t>
  </si>
  <si>
    <t>16.4</t>
  </si>
  <si>
    <t>17.1</t>
  </si>
  <si>
    <t>17.2</t>
  </si>
  <si>
    <t>17.3</t>
  </si>
  <si>
    <t>17.4</t>
  </si>
  <si>
    <t>17.5</t>
  </si>
  <si>
    <t>17.6</t>
  </si>
  <si>
    <t>18.</t>
  </si>
  <si>
    <t>18.1</t>
  </si>
  <si>
    <t>18.2</t>
  </si>
  <si>
    <t>18.3</t>
  </si>
  <si>
    <t>18.4</t>
  </si>
  <si>
    <t>18.5</t>
  </si>
  <si>
    <t>2.2</t>
  </si>
  <si>
    <t>2.3</t>
  </si>
  <si>
    <t>2.4</t>
  </si>
  <si>
    <t>2.5</t>
  </si>
  <si>
    <t xml:space="preserve">MOVIMENTAÇÃO DE TERRA </t>
  </si>
  <si>
    <t>5.6</t>
  </si>
  <si>
    <t>5.7</t>
  </si>
  <si>
    <t>5.8</t>
  </si>
  <si>
    <t>4.7</t>
  </si>
  <si>
    <t>11.12</t>
  </si>
  <si>
    <t>11.13</t>
  </si>
  <si>
    <t>14.5</t>
  </si>
  <si>
    <t>14.8</t>
  </si>
  <si>
    <t>14.9</t>
  </si>
  <si>
    <t xml:space="preserve">Tubo de PVC esgoto predial DN 40mm, fornecimento e instalação  </t>
  </si>
  <si>
    <t>14.14</t>
  </si>
  <si>
    <t>Escavação manual de solo até 1,00m</t>
  </si>
  <si>
    <t>Água Fria - Instalações Hidráulica</t>
  </si>
  <si>
    <t>Esgoto - Instalações Sanitárias</t>
  </si>
  <si>
    <t>14.10</t>
  </si>
  <si>
    <t>Anel de borracha p/ tubos e conexões de esgoto predial DN40mm, fornecimento e instalação</t>
  </si>
  <si>
    <t>Anel de borracha p/ tubos e conexões de esgoto predial DN50mm, fornecimento e instalação</t>
  </si>
  <si>
    <t>Anel de borracha p/ tubos e conexões de esgoto predial DN75mm, fornecimento e instalação</t>
  </si>
  <si>
    <t>Junção simples de PVC p/ esgoto predial - (Ø50mm x  Ø50mm), fornecimento e instalação</t>
  </si>
  <si>
    <t>Junção simples de PVC p/ esgoto predial - (Ø150mm x  Ø100mm), fornecimento e instalação</t>
  </si>
  <si>
    <t xml:space="preserve">Luva simples de PVC esgoto - Ø75mm, fornecimento e instalação  </t>
  </si>
  <si>
    <t xml:space="preserve">Luva simples de PVC esgoto - Ø100mm, fornecimento e instalação  </t>
  </si>
  <si>
    <t xml:space="preserve">Luva simples de PVC esgoto - Ø150mm, fornecimento e instalação  </t>
  </si>
  <si>
    <t>Total do item 1.</t>
  </si>
  <si>
    <t>Total do item 2.</t>
  </si>
  <si>
    <t>Total do item 3.</t>
  </si>
  <si>
    <t>Total do item 4.</t>
  </si>
  <si>
    <t>Total do item 5.</t>
  </si>
  <si>
    <t>Total do item 6.</t>
  </si>
  <si>
    <t>Total do item 7.</t>
  </si>
  <si>
    <t>Total do item 8.</t>
  </si>
  <si>
    <t>Total do item 9.</t>
  </si>
  <si>
    <t>Total do item 10.</t>
  </si>
  <si>
    <t>Total do item 11.</t>
  </si>
  <si>
    <t>Total do item 12.</t>
  </si>
  <si>
    <t>Total do item 13.</t>
  </si>
  <si>
    <t>Total do item 14.</t>
  </si>
  <si>
    <t>Total do item 15.</t>
  </si>
  <si>
    <t>Total do item 16.</t>
  </si>
  <si>
    <t>Total do item 17.</t>
  </si>
  <si>
    <t>Total do item 18.</t>
  </si>
  <si>
    <t xml:space="preserve">Joelho PVC 45º esgoto - Ø40mm , fornecimento e instalação </t>
  </si>
  <si>
    <t xml:space="preserve">Joelho PVC 45º esgoto - Ø75mm , fornecimento e instalação </t>
  </si>
  <si>
    <t xml:space="preserve">Joelho PVC 45º esgoto - Ø100mm , fornecimento e instalação </t>
  </si>
  <si>
    <t xml:space="preserve">Joelho PVC 45º esgoto - Ø150mm , fornecimento e instalação </t>
  </si>
  <si>
    <t xml:space="preserve">Joelho PVC 90º esgoto - Ø40mm , fornecimento e instalação </t>
  </si>
  <si>
    <t xml:space="preserve">Joelho PVC 90º esgoto - Ø50mm , fornecimento e instalação </t>
  </si>
  <si>
    <t xml:space="preserve">Joelho PVC 90º esgoto - Ø75mm , fornecimento e instalação </t>
  </si>
  <si>
    <t xml:space="preserve">                                      MARILUCI DESCHAMPS ROSA </t>
  </si>
  <si>
    <t>Bucha redução de PVC soldável curta p/ esgoto predial - (Ø50mm x Ø40mm), fornecimento e instalação</t>
  </si>
  <si>
    <t>Bucha redução de PVC soldável longa p/ esgoto predial - (Ø50mm x Ø40mm), fornecimento e instalação</t>
  </si>
  <si>
    <t>Luva de PVC soldável p/ agua fria - Ø25mm, fornecimento e instalação</t>
  </si>
  <si>
    <t>Luva de PVC soldável p/ agua fria - Ø32mm, fornecimento e instalação</t>
  </si>
  <si>
    <t>Equipamentos, louças e metais</t>
  </si>
  <si>
    <t>pç</t>
  </si>
  <si>
    <t>ITEM</t>
  </si>
  <si>
    <t>ESPECIFICAÇÕES</t>
  </si>
  <si>
    <t>UN.</t>
  </si>
  <si>
    <t>m</t>
  </si>
  <si>
    <t>m²</t>
  </si>
  <si>
    <t>m³</t>
  </si>
  <si>
    <t>Kg</t>
  </si>
  <si>
    <t xml:space="preserve">           PREFEITURA  MUNICIPAL  DE  GASPAR</t>
  </si>
  <si>
    <t>18.6</t>
  </si>
  <si>
    <t>TOTAL</t>
  </si>
  <si>
    <t xml:space="preserve">           Secretaria de Planejamento e Desenvolvimento</t>
  </si>
  <si>
    <t>un</t>
  </si>
  <si>
    <t>PREÇO UNIT.</t>
  </si>
  <si>
    <t>QUANT.</t>
  </si>
  <si>
    <t>IMPERMEABILIZAÇÃO</t>
  </si>
  <si>
    <t>PAVIMENTAÇÃO</t>
  </si>
  <si>
    <t>ESQUADRIAS</t>
  </si>
  <si>
    <t>VIDROS</t>
  </si>
  <si>
    <t>INSTALAÇÕES HIDRO-SANITÁRIAS</t>
  </si>
  <si>
    <t>SERVIÇOS COMPLEMENTARES</t>
  </si>
  <si>
    <t xml:space="preserve"> </t>
  </si>
  <si>
    <t xml:space="preserve">               Administração:   PEDRO CELSO ZUCHI </t>
  </si>
  <si>
    <t xml:space="preserve">SERVIÇOS PRELIMINARES </t>
  </si>
  <si>
    <t>COBERTURA</t>
  </si>
  <si>
    <t xml:space="preserve">INSTALAÇÕES ELÉTRICAS </t>
  </si>
  <si>
    <t>INFRA-ESTRUTURA</t>
  </si>
  <si>
    <t>SUPRA-ESTRUTURA</t>
  </si>
  <si>
    <t>kg</t>
  </si>
  <si>
    <t>cj</t>
  </si>
  <si>
    <t>EDMUNDO DE J. ARAUJO JR.</t>
  </si>
  <si>
    <t>Limpeza permanente da obra</t>
  </si>
  <si>
    <t>14.11</t>
  </si>
  <si>
    <t>CÓDIGO</t>
  </si>
  <si>
    <t>14.12</t>
  </si>
  <si>
    <t>14.13</t>
  </si>
  <si>
    <t>PAREDE</t>
  </si>
  <si>
    <t xml:space="preserve">Dispenser em polietileno c/ visor transparente e válvula dosadora (123mm de larg.x250mm de altura x 125mm de prof.) p/ sabonete líquido,c/ refil de 400ml,fornecimento e instalação - parede </t>
  </si>
  <si>
    <t>pt</t>
  </si>
  <si>
    <t>11.10</t>
  </si>
  <si>
    <t>11.11</t>
  </si>
  <si>
    <t>Instalação provisória unid. sanitária c/ 5m²</t>
  </si>
  <si>
    <t>1.</t>
  </si>
  <si>
    <t>1.1</t>
  </si>
  <si>
    <t>1.2</t>
  </si>
  <si>
    <t>1.3</t>
  </si>
  <si>
    <t>1.4</t>
  </si>
  <si>
    <t>2.</t>
  </si>
  <si>
    <t>2.1</t>
  </si>
  <si>
    <t>3.</t>
  </si>
  <si>
    <t>3.1</t>
  </si>
  <si>
    <t>3.2</t>
  </si>
  <si>
    <t>11.14</t>
  </si>
  <si>
    <t>11.15</t>
  </si>
  <si>
    <t>11.16</t>
  </si>
  <si>
    <t>15.100</t>
  </si>
  <si>
    <t>15.101</t>
  </si>
  <si>
    <t>15.102</t>
  </si>
  <si>
    <t>15.103</t>
  </si>
  <si>
    <t>15.104</t>
  </si>
  <si>
    <t>15.105</t>
  </si>
  <si>
    <t>INSTALAÇÃO DE CANTEIRO DE OBRA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</si>
  <si>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</si>
  <si>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</si>
  <si>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</si>
  <si>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</si>
  <si>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</si>
  <si>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</si>
  <si>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</si>
  <si>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</si>
  <si>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</si>
  <si>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</si>
  <si>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</si>
  <si>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</si>
  <si>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</si>
  <si>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</si>
  <si>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REVESTIMENTO</t>
  </si>
  <si>
    <t>4.1</t>
  </si>
  <si>
    <t>4.3</t>
  </si>
  <si>
    <t>5.1</t>
  </si>
  <si>
    <t>5.2</t>
  </si>
  <si>
    <t>5.3</t>
  </si>
  <si>
    <t>5.9</t>
  </si>
  <si>
    <t>6.1</t>
  </si>
  <si>
    <t>6.2</t>
  </si>
  <si>
    <t>6.3</t>
  </si>
  <si>
    <t>6.4</t>
  </si>
  <si>
    <t>7.1</t>
  </si>
  <si>
    <t>7.2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</si>
  <si>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</si>
  <si>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</si>
  <si>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</si>
  <si>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</si>
  <si>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</si>
  <si>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</si>
  <si>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</si>
  <si>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</si>
  <si>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</si>
  <si>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</si>
  <si>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</si>
  <si>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</si>
  <si>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</si>
  <si>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</si>
  <si>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10.1</t>
  </si>
  <si>
    <t>10.2</t>
  </si>
  <si>
    <t>10.3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</si>
  <si>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</si>
  <si>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</si>
  <si>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</si>
  <si>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</si>
  <si>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</si>
  <si>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</si>
  <si>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</si>
  <si>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</si>
  <si>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</si>
  <si>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12.3</t>
  </si>
  <si>
    <t>13.1</t>
  </si>
  <si>
    <t>13.2</t>
  </si>
  <si>
    <t>13.3</t>
  </si>
  <si>
    <t>13.4</t>
  </si>
  <si>
    <t>13.5</t>
  </si>
  <si>
    <t>13.6</t>
  </si>
  <si>
    <t>14.1</t>
  </si>
  <si>
    <t>14.2</t>
  </si>
  <si>
    <t>14.3</t>
  </si>
  <si>
    <t>14.4</t>
  </si>
  <si>
    <t>14.6</t>
  </si>
  <si>
    <t>14.7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</si>
  <si>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</si>
  <si>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</si>
  <si>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</si>
  <si>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</si>
  <si>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</si>
  <si>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</si>
  <si>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</si>
  <si>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</si>
  <si>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</si>
  <si>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</si>
  <si>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</si>
  <si>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Engenheiro Civil/CREA 053.875-8</t>
  </si>
  <si>
    <t xml:space="preserve">Tê 90º sanitário de PVC - (Ø50mmx Ø50mm), junta soldada, fornecimento e instalação </t>
  </si>
  <si>
    <t xml:space="preserve">Tê 90º sanitário de PVC - (Ø75mmx Ø75mm), junta soldada, fornecimento e instalação </t>
  </si>
  <si>
    <t xml:space="preserve">Tê 90º sanitário de PVC - (Ø100mmx Ø50mm), com anéis, fornecimento e instalação </t>
  </si>
  <si>
    <t xml:space="preserve">Tê 90º sanitário de PVC - (Ø100mmx Ø75mm), com anéis, fornecimento e instalação </t>
  </si>
  <si>
    <t xml:space="preserve">Tubo de PVC esgoto predial DN 50mm, fornecimento e instalação  </t>
  </si>
  <si>
    <t xml:space="preserve">Tubo de PVC esgoto predial DN 75mm, fornecimento e instalação  </t>
  </si>
  <si>
    <t xml:space="preserve">Tubo de PVC esgoto predial DN 100mm, fornecimento e instalação  </t>
  </si>
  <si>
    <t xml:space="preserve">Tubo de PVC esgoto predial Série R DN 150mm, fornecimento e instalação  </t>
  </si>
  <si>
    <t>15.77</t>
  </si>
  <si>
    <t>15.78</t>
  </si>
  <si>
    <t>15.79</t>
  </si>
  <si>
    <t>15.80</t>
  </si>
  <si>
    <t>15.81</t>
  </si>
  <si>
    <t>Notas : Valores em Reais. / BDI. = 25,58%</t>
  </si>
  <si>
    <t>Limpeza manual de terreno c/ raspagem superficial (remoção de resíduos,detritos e vegetação rasteira e pequenas arbustos) - incluso: carga e transporte</t>
  </si>
  <si>
    <t>Locação convencional da obra através de gabarito de tábuas corridas pontaletadas sem reaproveitamento</t>
  </si>
  <si>
    <t>C05.05.05.30.005</t>
  </si>
  <si>
    <t>S - 74209/001</t>
  </si>
  <si>
    <t>S - 73948/016</t>
  </si>
  <si>
    <t>S - 74077/001</t>
  </si>
  <si>
    <t xml:space="preserve">Mobilização e desmobilização de obra para distâncias de 35Km até 150km </t>
  </si>
  <si>
    <t>equip</t>
  </si>
  <si>
    <t>S - 74220/001</t>
  </si>
  <si>
    <t>S - 73960/001</t>
  </si>
  <si>
    <t>Instalação/ligação provisória de água</t>
  </si>
  <si>
    <t>Instalação/ligação provisória de energia elétrica baixa tensão (aérea) p/ canteiro de obra,Chave de 100A,Carga de 3KWH c/ aterramento</t>
  </si>
  <si>
    <t>C10.08.05.05.005</t>
  </si>
  <si>
    <t>C35.25.10.05.010</t>
  </si>
  <si>
    <t>S - 83509</t>
  </si>
  <si>
    <t>C25.50.15.05.005</t>
  </si>
  <si>
    <t>4.5</t>
  </si>
  <si>
    <t>4.6</t>
  </si>
  <si>
    <t>Escavação manual de solo até 1,50m</t>
  </si>
  <si>
    <t>Mobilização e desmobilização de equipamento bate estacas (estaca pré_moldada de concreto armado)</t>
  </si>
  <si>
    <t>S - 73942/002</t>
  </si>
  <si>
    <t>S - 74254/002</t>
  </si>
  <si>
    <t>C35.25.35.15.030</t>
  </si>
  <si>
    <t>C10.28.05.05.025</t>
  </si>
  <si>
    <t>S - 5651</t>
  </si>
  <si>
    <t>S - 84218</t>
  </si>
  <si>
    <t>S - 79517/001</t>
  </si>
  <si>
    <t>S - 53527</t>
  </si>
  <si>
    <t>Reaterro compactado manualmente de valas e cavas</t>
  </si>
  <si>
    <t>5.4</t>
  </si>
  <si>
    <t>5.5</t>
  </si>
  <si>
    <t>5.10</t>
  </si>
  <si>
    <t>Forma em chapa de madeira compensada plastificada,c/ espessura mínima de 12mm, nas dimensões: (1,10mx2,20m), para estruturas de concreto armado (Lajes), reaproveitamento em 3X - incluso:  fabricação,montagem e desmontagem, exceto escoramento</t>
  </si>
  <si>
    <t>Forma de madeira em tábua de pinus para concreto armado (vigas e pilares), utilização 2 vezes - inclusive: montagem, desmontagem e escoramento</t>
  </si>
  <si>
    <t>Impermeabilização de alvenaria de embasamento c/ cimento,areia e aditivo no traço 1:3 (argamassa de base para paredes)</t>
  </si>
  <si>
    <t>S - 83742</t>
  </si>
  <si>
    <t>C10.24.50.05.005</t>
  </si>
  <si>
    <t xml:space="preserve">Impermeabilização c/ tinta betuminosa,tipo beutrolin em fundações,colarinhos e baldrames - 2 demãos </t>
  </si>
  <si>
    <t>S - 74106/001</t>
  </si>
  <si>
    <t>S - 73929/003</t>
  </si>
  <si>
    <t xml:space="preserve">Impermeabilização de superfície c/ emulsão acrílica + selador  c/ aplicação de 1 demão de ambos - Aplicação:laje exposta (abrigo compressores) </t>
  </si>
  <si>
    <t>S - 73762/001</t>
  </si>
  <si>
    <t>Impermeabilização de superfície de emulsão asfáltica a base d'água,c/ aplicação em 2 demãos  - inclusive: pré-limpeza e acabamentos (laje cobertura e piso reservatórios)</t>
  </si>
  <si>
    <t>C10.32.05.20.010</t>
  </si>
  <si>
    <t>Alvenaria esp. 15cm, em osso  c/ tijolos cerâmicos 6 furos (10x15x25)cm, aplicação de argamassa assentamento no  traço - 1:2:8 (cimento,areia e cal hidratada)</t>
  </si>
  <si>
    <t xml:space="preserve">C10.32.10.05.020 </t>
  </si>
  <si>
    <t>7.3</t>
  </si>
  <si>
    <t>6.5</t>
  </si>
  <si>
    <t>C10.56.05.05.010</t>
  </si>
  <si>
    <t xml:space="preserve">Regularização de base p/ piso c/ argamassa de cimento, areia e aditivo impermeabilizante, c/ espessura de 2cm, inclusive nivelamento e acabamento </t>
  </si>
  <si>
    <t xml:space="preserve">C10.56.15.10.015 </t>
  </si>
  <si>
    <t xml:space="preserve">Placa de obra pintada e fixada em estrutura de madeira - 1,50m altura x 3,00m comp. </t>
  </si>
  <si>
    <r>
      <t>Vergas de concreto armado Fck 13,5MPa, prep. mecânico,c/ 10cm de altura e 15cm de largura, incluso: formas de madeira,aço CA50 4</t>
    </r>
    <r>
      <rPr>
        <sz val="11.5"/>
        <rFont val="Arial"/>
        <family val="2"/>
      </rPr>
      <t>Ø8</t>
    </r>
    <r>
      <rPr>
        <sz val="11.5"/>
        <rFont val="Arial Narrow"/>
        <family val="2"/>
      </rPr>
      <t>,0mm e CA60 5,0mm c/ 10cm (taxa de armadura mín.</t>
    </r>
    <r>
      <rPr>
        <sz val="11.5"/>
        <rFont val="Arial"/>
        <family val="2"/>
      </rPr>
      <t>≥</t>
    </r>
    <r>
      <rPr>
        <sz val="11.5"/>
        <rFont val="Arial Narrow"/>
        <family val="2"/>
      </rPr>
      <t xml:space="preserve"> 45,13Kg/m³)</t>
    </r>
  </si>
  <si>
    <t xml:space="preserve">C10.56.30.15.015 </t>
  </si>
  <si>
    <t>C10.84.25.05.032</t>
  </si>
  <si>
    <t>Soleira em granito polido (espessura: 2,0cm e largura: 15cm), cor cinza Corumbá, assentado sobre argamassa colante pré-fabricada - incluso: limpeza e acabamentos</t>
  </si>
  <si>
    <t>Piso em concreto armado c/ aditivo impermeabilizante (hidrófugo), Fck 20MPa - Traço: 1:2:3,5 (cimento/areia/brita zero),polido e c/ juntas em silicone, requadro de 1,50mx1,50m - (Área Coberta p/ Atividades)</t>
  </si>
  <si>
    <t>C10.56.15.05.005</t>
  </si>
  <si>
    <t>9.10</t>
  </si>
  <si>
    <t>C10.48.05.05.005</t>
  </si>
  <si>
    <t>Chapisco em paredes - traço 1:3 (cimento/areia),espessura 5mm, preparo mecânico</t>
  </si>
  <si>
    <t>C10.52.05.05.005</t>
  </si>
  <si>
    <t>Chapisco em tetos - traço 1:3 (cimento/areia),espessura 5mm, preparo mecânico, c/ adição de aditivo colante (bianco ou similar)</t>
  </si>
  <si>
    <t>C10.48.05.10.020</t>
  </si>
  <si>
    <t>C10.48.05.10.015</t>
  </si>
  <si>
    <t xml:space="preserve">Emboço Paulista em argamassa c/ traço 1:2:8 (cimento,cal hidratado e areia média), preparo mecânico (virado em betoneira),aplicação manualmente em paredes internas e externas, c/ espessura de 25mm </t>
  </si>
  <si>
    <t>Emboço Paulista em argamassa c/ traço 1:4 (cimento e areia média) c/ aditivo colante e espessura de 20mm, preparo mecânico (virado em betoneira),aplicação manualmente em tetos/forros</t>
  </si>
  <si>
    <t>Rodapé cerâmico, padrão alto, altura de 10cm,assentado sobre argamassa colante pré-fabricada - inclusive: rejuntamento e acabamento  (OBS.: rodapé embutido no reboco/parede,sem arestas)</t>
  </si>
  <si>
    <r>
      <t xml:space="preserve">Piso cerâmico retificado (30x30)cm, cor cinza claro acetinado,alto padrão - 1ª linha, assentado s/ argamassa colante pré fabricada,c/ rejunte em epóxi na cor cinza (esp. </t>
    </r>
    <r>
      <rPr>
        <sz val="10"/>
        <rFont val="Calibri"/>
        <family val="2"/>
      </rPr>
      <t xml:space="preserve">≤ </t>
    </r>
    <r>
      <rPr>
        <sz val="10"/>
        <rFont val="Arial Narrow"/>
        <family val="2"/>
      </rPr>
      <t xml:space="preserve">3mm) </t>
    </r>
    <r>
      <rPr>
        <sz val="11.5"/>
        <rFont val="Arial Narrow"/>
        <family val="2"/>
      </rPr>
      <t>+ 3% reposição - inclusive: acabamento</t>
    </r>
  </si>
  <si>
    <t>Cerâmica de parede retificado (azulejo),padrão Classe "A", dimensões: 20cm x 20cm, cor branco, assentado s/ argamassa pré-fabricada ,c/ rejunte epóxi na cor branco,inlcuso: + 10% reposição e acabamento</t>
  </si>
  <si>
    <t xml:space="preserve">C10.48.10.05.020 </t>
  </si>
  <si>
    <t>C10.48.10.10.010</t>
  </si>
  <si>
    <t>Rejunte de cerâmica de parede (azulejos) c/ argamassa epóxi - inlcuso: limpeza e acabamento</t>
  </si>
  <si>
    <t>C10.52.20.12.005</t>
  </si>
  <si>
    <t xml:space="preserve">Forro de gesso acartonado removivel com película, apoiados em perfis metálicos tipo "T" suspensos por pendurais rígidos (comprimento: 0.65m/espessura: 12,50mm/largura: 0,65m), colocado            </t>
  </si>
  <si>
    <t>C10.80.05.10.005</t>
  </si>
  <si>
    <t>C10.80.10.05.045</t>
  </si>
  <si>
    <t>Massa corrida látex PVA,aplicação em 2 demãos, rendimento: 0,90 litros / m² - emassamento de ambientes internos : tetos (exceto teto : sanitário PNE e banheiro funcionário) - inclusive: limpeza e acabamentos</t>
  </si>
  <si>
    <t>C10.60.02.05.005</t>
  </si>
  <si>
    <t xml:space="preserve">Peitoril em granito polido c/ acabamento (espessura = 20mm/largura =200mm) - inclusive : pingadeira </t>
  </si>
  <si>
    <t>C10.80.10.05.010</t>
  </si>
  <si>
    <t>Massa acrílica de alta resistência a umidade ,aplicação em 2 demãos,rendimento:0,84 litros/m² - inclusive: pré-limpeza e acabamento</t>
  </si>
  <si>
    <t xml:space="preserve">C10.80.10.15.005* </t>
  </si>
  <si>
    <t xml:space="preserve">C10.80.10.05.014 </t>
  </si>
  <si>
    <t>Pintura em tinta acrílica texturizada, aplicação em 2 demãos (ambientes externos)</t>
  </si>
  <si>
    <t>Pintura em tinta acrílica acetinada, aplicação em 2 demãos (ambientes internos)</t>
  </si>
  <si>
    <t>Selador acrílico (fundo preparador), aplicação em 2demãos, rendimento: 0,36 litros/m²,para ambientes internos e externas  / (paredes e tetos) - inclusive pré-limpeza e acabamentos</t>
  </si>
  <si>
    <t>Portas</t>
  </si>
  <si>
    <t>Janelas</t>
  </si>
  <si>
    <t>S - 73910/006</t>
  </si>
  <si>
    <t>S - 73910/007</t>
  </si>
  <si>
    <t xml:space="preserve">C10.60.05.10.010 </t>
  </si>
  <si>
    <t>C10.60.25.15.010</t>
  </si>
  <si>
    <t>C10.60.30.05.005</t>
  </si>
  <si>
    <t>C10.60.05.05.006</t>
  </si>
  <si>
    <t>Caixilhos de porta em itaúba fixado com espuma de poliuretano expandido, espessura : 15 cm - inclusive ajustes e acabamento - Acessório p/ Porta de Madeira (PM03) - 02 unidades</t>
  </si>
  <si>
    <t>Vistas de porta em itaúba,largura padrão - inclusive colocação e acabamento - Acessório p/ Porta de Madeira (PM03) - 02 unidades</t>
  </si>
  <si>
    <t>Vistas de porta em itaúba,largura padrão - inclusive colocação e acabamento - Acessório p/ Porta de Madeira (PM04) - 01 unidade</t>
  </si>
  <si>
    <t>Caixilhos de porta em itaúba fixado com espuma de poliuretano expandido, espessura : 15 cm - inclusive ajustes e acabamento - Acessório p/ Porta de Madeira (PM04) - 01 unidade</t>
  </si>
  <si>
    <t>C10.64.15.05.015</t>
  </si>
  <si>
    <t xml:space="preserve">C10.64.15.05.005 </t>
  </si>
  <si>
    <t>S - 84880</t>
  </si>
  <si>
    <t>S - 84893</t>
  </si>
  <si>
    <t xml:space="preserve">C10.60.45.15.020 </t>
  </si>
  <si>
    <t>11.17</t>
  </si>
  <si>
    <t>11.18</t>
  </si>
  <si>
    <t>11.19</t>
  </si>
  <si>
    <t>11.20</t>
  </si>
  <si>
    <t>C10.70.05.06.005</t>
  </si>
  <si>
    <r>
      <t>Fechadura modelo cilíndrica c/ maçaneta tipo alavanca, em metal c/ acabamento cromado, modelo Papaiz ou Similar - Linha Standard 180 p/ porta de abrir [PM01/PM02/PM04], instalada -</t>
    </r>
    <r>
      <rPr>
        <i/>
        <sz val="11.5"/>
        <rFont val="Arial Narrow"/>
        <family val="2"/>
      </rPr>
      <t xml:space="preserve"> Ver Prancha DET 04 (Detalhamento de Esquadrias)</t>
    </r>
  </si>
  <si>
    <t>C10.64.15.10.005</t>
  </si>
  <si>
    <t>C10.64.15.30.005</t>
  </si>
  <si>
    <r>
      <t xml:space="preserve">Porta de madeira (PM/01) interna, compensada lisa (itaúba ou angelim) p/ pintura,de abrir ,de 01 folha,nas dimensões de (80cmx210cmx3,5cm) - incluso: caixilho e vistas de 1ª, dobradiças cromada c/ anel - exceto: fechadura c/ maçaneta e pintura de acabamento - </t>
    </r>
    <r>
      <rPr>
        <i/>
        <sz val="11.5"/>
        <rFont val="Arial Narrow"/>
        <family val="2"/>
      </rPr>
      <t>Área total de porta = 10,08m²</t>
    </r>
  </si>
  <si>
    <r>
      <t xml:space="preserve">Porta de madeira (PM/02) interna, compensada lisa (itaúba ou angelim) p/ pintura,de abrir ,de 01 folha,nas dimensões de (90cmx210cmx3,5cm) - incluso: caixilho e vistas de 1ª, dobradiças cromada c/ anel - exceto: fechadura c/ maçaneta e pintura de acabamento - </t>
    </r>
    <r>
      <rPr>
        <i/>
        <sz val="11.5"/>
        <rFont val="Arial Narrow"/>
        <family val="2"/>
      </rPr>
      <t>Área total de porta = 22,68m²</t>
    </r>
  </si>
  <si>
    <r>
      <t xml:space="preserve">Porta de madeira (PM/03) interna, compensada lisa (itaúba ou angelim) p/ pintura,de correr ,de 01 folha,nas dimensões de (90cmx210cmx3,5cm) - incluso: trilho metálico superior, fechadura e colocação - exceto: caixilho e vistas de 1ª, dobradiças e pintura de acabamento - </t>
    </r>
    <r>
      <rPr>
        <i/>
        <sz val="11.5"/>
        <rFont val="Arial Narrow"/>
        <family val="2"/>
      </rPr>
      <t>Área total de porta = 3,78m² / 02 unidades</t>
    </r>
  </si>
  <si>
    <r>
      <t xml:space="preserve">Porta de madeira (PM/04) interna, compensada lisa (itaúba ou angelim) p/ pintura,de abrir ,de 01 folha,nas dimensões de (100cmx210cmx3,5cm) - incluso: caixilho e vistas de 1ª, dobradiças cromada c/ anel - exceto: fechadura c/ maçaneta e pintura de acabamento - </t>
    </r>
    <r>
      <rPr>
        <i/>
        <sz val="11.5"/>
        <rFont val="Arial Narrow"/>
        <family val="2"/>
      </rPr>
      <t>Área total de porta = 2,10m² - 01 unidade</t>
    </r>
  </si>
  <si>
    <r>
      <t xml:space="preserve">Porta de madeira (PM/05) interna, compensada lisa (itaúba ou angelim) p/ pintura,de correr ,de 01 folha,nas dimensões de (120cmx210cmx3,5cm) - incluso: trilho metálico superior, fechadura e colocação - exceto: caixilho e vistas de 1ª, dobradiças e pintura de acabamento - </t>
    </r>
    <r>
      <rPr>
        <i/>
        <sz val="11.5"/>
        <rFont val="Arial Narrow"/>
        <family val="2"/>
      </rPr>
      <t>Área total de porta = 2,52m² / 01 unidade</t>
    </r>
  </si>
  <si>
    <r>
      <t xml:space="preserve">Porta de alumínio anodizado (PA/01),de abrir c/ 02 folhas,c/ pintura eletrostática,c/ perfis e guarnições em aluminio anodizado, nas dimensões de (120cmx210cm) c/ tela metálica (mosquiteiro) ,tamanho(15x30)cm, localizados em 4 pontos  - inclusive:dobradiças de latão c/ pino de bola em latão, 02 trincos (superior/inferior) metálico cromado,e 01 fecho principal tipo trinco ferroulho c/ cadeado, colocação - </t>
    </r>
    <r>
      <rPr>
        <i/>
        <sz val="11.5"/>
        <rFont val="Arial Narrow"/>
        <family val="2"/>
      </rPr>
      <t>Área total de porta = 2,52m² / 01 unid. - Ver Prancha DET 04 (Detalhamento de Esquadrias)</t>
    </r>
  </si>
  <si>
    <r>
      <t xml:space="preserve">Porta de alumínio anodizado (PA/03), de abrir em 02 folhas, c/ perfis e guarnições em aluminio anodizado, nas dimensões de (120cmx100cm) - inclusive:dobradiças de latão cromado c/ pino de bola em latão p/ peso de 30kg, maçaneta e roseta do tipo Cremona c/ 01 ponto de chave, colocação - </t>
    </r>
    <r>
      <rPr>
        <i/>
        <sz val="11.5"/>
        <rFont val="Arial Narrow"/>
        <family val="2"/>
      </rPr>
      <t>Área total de porta = 1,20m² / 01 unidade - Ver Prancha DET 04 (Detalhamento de Esquadrias)</t>
    </r>
  </si>
  <si>
    <r>
      <t xml:space="preserve">Porta de alumínio anodizado (PA/04), de abrir em 01 folha, c/ perfis e guarnições em aluminio anodizado, nas dimensões de (55cmx210cm) - inclusive:dobradiças de latão cromado c/ pino de bola em latão p/ peso de 30kg, maçaneta e roseta do tipo Cremona c/ 01 ponto de chave, colocação - </t>
    </r>
    <r>
      <rPr>
        <i/>
        <sz val="11.5"/>
        <rFont val="Arial Narrow"/>
        <family val="2"/>
      </rPr>
      <t>Área total de porta = 2,30m² / 02 unidades - Ver Prancha DET 04 (Detalhamento de Esquadrias)</t>
    </r>
  </si>
  <si>
    <r>
      <t xml:space="preserve">Porta de alumínio anodizado (PA/06), de abrir em 01 folha, c/ perfis e guarnições em aluminio anodizado, nas dimensões de (110cmx210cm) - inclusive:dobradiças de latão cromado c/ pino de bola em latão p/ peso de 30kg, maçaneta e roseta do tipo Cremona c/ 01 ponto de chave, colocação - </t>
    </r>
    <r>
      <rPr>
        <i/>
        <sz val="11.5"/>
        <rFont val="Arial Narrow"/>
        <family val="2"/>
      </rPr>
      <t>Área total de porta = 2,31m² / 01 unidade - Ver Prancha DET 04 (Detalhamento de Esquadrias)</t>
    </r>
  </si>
  <si>
    <r>
      <t xml:space="preserve">Porta de Vidro  temperado de 10mm [CV/01 - Conjunto de vidro], liso e incolor, de abrir, dimensões: (1,80mx2,60m) c/ 02 folhas móveis (90cm/90cm) e 02 folhas fixas(40cmx90cm) na parte superior , c/ puxador "H" cilíndrico (425x300)mm,fechadura de centro p/ porta de giro,dobradiças pivotante, c/ perfis superior em aluminio anodizado - </t>
    </r>
    <r>
      <rPr>
        <i/>
        <sz val="11.5"/>
        <rFont val="Arial Narrow"/>
        <family val="2"/>
      </rPr>
      <t>observação: todos os materiais devem ser em metal com acabamento cromado (tipo aço inoxidável)</t>
    </r>
    <r>
      <rPr>
        <sz val="11.5"/>
        <rFont val="Arial Narrow"/>
        <family val="2"/>
      </rPr>
      <t xml:space="preserve"> exceto os perfis - inclusive: chaves em 02 copias, colocação - </t>
    </r>
    <r>
      <rPr>
        <i/>
        <sz val="11.5"/>
        <rFont val="Arial Narrow"/>
        <family val="2"/>
      </rPr>
      <t>Área total de porta = 4,68m² / 01 conjunto - Ver Prancha DET 04 (Detalhamento de Esquadrias)</t>
    </r>
  </si>
  <si>
    <r>
      <t xml:space="preserve">Porta de Vidro  temperado de 10mm [CV/02 - Conjunto de vidro], liso e incolor, de abrir, dimensões : (4,25x3,00)m,c/ 02 folhas móveis(80/80)cm,c/ 06 folhas fixas na parte superior e 04 folhas fixas na inferior, c/ puxador "H" cilíndrico (425x300)mm,fechadura de centro p/ porta de giro,dobradiças pivotante, c/ perfis superior em aluminio anodizado - </t>
    </r>
    <r>
      <rPr>
        <i/>
        <sz val="11.5"/>
        <rFont val="Arial Narrow"/>
        <family val="2"/>
      </rPr>
      <t>observação: todos os materiais devem ser em metal com acabamento cromado (tipo aço inoxidável)</t>
    </r>
    <r>
      <rPr>
        <sz val="11.5"/>
        <rFont val="Arial Narrow"/>
        <family val="2"/>
      </rPr>
      <t xml:space="preserve"> exceto os perfis - inclusive: chaves em 02 copias, colocação - </t>
    </r>
    <r>
      <rPr>
        <i/>
        <sz val="11.5"/>
        <rFont val="Arial Narrow"/>
        <family val="2"/>
      </rPr>
      <t>Área total de porta = 14,02m² / 01 conjunto - Ver Prancha DET 04 (Detalhamento de Esquadrias)</t>
    </r>
  </si>
  <si>
    <t>Puxador em latão c/ acabamento cromado p/ pora de correr (PM/03-PM/05), instalado - Ver Prancha DET 04 (Detalhamento de Esquadrias)</t>
  </si>
  <si>
    <t>Fechadura em metal tipo "Bico de Papagaio" p/ porta de correr interna (PM/03 - PM/05), com chave bipartida,colocada - Ver Prancha DET 04 (Detalhamento de Esquadrias)</t>
  </si>
  <si>
    <r>
      <t xml:space="preserve">Janela de aluminio anodizado [JA/01] c/ 02 folhas móveis (Projetante/Maxim-Ar),fecho haste de comando projetante,c/ ferragens ,instalada ,dim.: (1,00mx0,80m) / 08 unid. - </t>
    </r>
    <r>
      <rPr>
        <i/>
        <sz val="11.5"/>
        <rFont val="Arial Narrow"/>
        <family val="2"/>
      </rPr>
      <t>Ver Prancha DET 04 (Det. de Esquadrias)</t>
    </r>
  </si>
  <si>
    <r>
      <t xml:space="preserve">Janela de aluminio anodizado [JA/02] c/ 04 folhas móveis (Projetante/Maxim-Ar),fecho haste de comando projetante,c/ ferragens,instalada ,dim.: (2,00mx0,80m) / 10 unid. - </t>
    </r>
    <r>
      <rPr>
        <i/>
        <sz val="11.5"/>
        <rFont val="Arial Narrow"/>
        <family val="2"/>
      </rPr>
      <t>Ver Prancha DET 04 (Det. de Esquadrias)</t>
    </r>
  </si>
  <si>
    <r>
      <t xml:space="preserve">Janela de aluminio anodizado [JA/03] c/ 04 folhas móveis (Projetante/Maxim-Ar),fecho haste de comando projetante,c/ ferragens ,instalada ,dim.: (2,00mx2,20m) / 01 unid. - </t>
    </r>
    <r>
      <rPr>
        <i/>
        <sz val="11.5"/>
        <rFont val="Arial Narrow"/>
        <family val="2"/>
      </rPr>
      <t>Ver Prancha DET 04 (Det. de Esquadrias)</t>
    </r>
  </si>
  <si>
    <r>
      <t xml:space="preserve">Janela de aluminio anodizado [JA/04] c/ 02 folhas ´moveis (Projetante/Maxim-Ar),fecho haste de comando projetante,c/ ferragens ,instalada ,dim.: (0,95mx0,80m) / 01 unid. - </t>
    </r>
    <r>
      <rPr>
        <i/>
        <sz val="11.5"/>
        <rFont val="Arial Narrow"/>
        <family val="2"/>
      </rPr>
      <t>Ver Prancha DET 04 (Det. de Esquadrias)</t>
    </r>
  </si>
  <si>
    <r>
      <t xml:space="preserve">Janela de aluminio anodizado [JA/05] c/ 02 folhas (Projetante/Maxim-Ar),fecho haste de comando projetante,c/ ferragens ,instalada ,dim.: (1,00mx0,40m) / 02 unid. - </t>
    </r>
    <r>
      <rPr>
        <i/>
        <sz val="11.5"/>
        <rFont val="Arial Narrow"/>
        <family val="2"/>
      </rPr>
      <t>Ver Prancha DET 04 (Det. de Esquadrias)</t>
    </r>
  </si>
  <si>
    <r>
      <t xml:space="preserve">Janela de aluminio anodizado, tipo guilhotina  (Guichê Alumínio - GA/01), nas dimensões : (60x110)cm, 01 folha fixa(superior) e 01 folha móvel, c/ trinco borboleta e trilho, instalada - </t>
    </r>
    <r>
      <rPr>
        <i/>
        <sz val="11.5"/>
        <rFont val="Arial Narrow"/>
        <family val="2"/>
      </rPr>
      <t>Área total = 0,66m²/01 unidade - Ver Prancha DET 04 (Detalhamento de Esquadrias)</t>
    </r>
  </si>
  <si>
    <t xml:space="preserve">C10.64.05.50.005 </t>
  </si>
  <si>
    <t>Janela veneziana em aço galvanizado,modelo [W/01] c/ tela fixa de ventilação, nas dimensões : (1,00mx0,40m)/04unid., c/ ferragens,instalada</t>
  </si>
  <si>
    <t>C10.64.15.35.005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</si>
  <si>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</si>
  <si>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</si>
  <si>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</si>
  <si>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</si>
  <si>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</si>
  <si>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</si>
  <si>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</si>
  <si>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</si>
  <si>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C10.74.05.05.010</t>
  </si>
  <si>
    <t>Vidro comum liso incolor de 4mm,em caixilhos de aluminio c/ baguetes e gaxetas de silicone,colocado</t>
  </si>
  <si>
    <t>C10.74.05.45.005</t>
  </si>
  <si>
    <t>C10.36.24.05.007</t>
  </si>
  <si>
    <t>C10.36.24.05.010</t>
  </si>
  <si>
    <t>C16.40.05.05.017</t>
  </si>
  <si>
    <t>C10.36.10.10.015</t>
  </si>
  <si>
    <t>C10.36.05.09.005</t>
  </si>
  <si>
    <t>Estrutura em madeira aparelhada,dura ,tratada, espécie: Cambará ou Itaúba p/ cobertura em telha  cerâmica ou concreto, vão até 5 metros, estrutura apoiada em laje,vigas e paredes - inclusive corte,monatgem e aplicação de produto especialmente p/ combater insetos,cupins,mofo e umidade</t>
  </si>
  <si>
    <t>Cumeeira universal p/ telha cerâmica esmaltada (modelo portuguesa), chumbada com argamassa traço: 1:2:9, rendimento:3 un/m  - inclusive: acessórios de fixação e colocação</t>
  </si>
  <si>
    <t>C10.36.10.05.045</t>
  </si>
  <si>
    <t>Telha cerâmica,tipo portuguesa esmaltada, rendimento:16 unid/m² - inclusive: juntas de vedação,sarrafeamento e acessórios de fixação</t>
  </si>
  <si>
    <t>C16.35.05.30.010</t>
  </si>
  <si>
    <t>C16.35.05.35.010</t>
  </si>
  <si>
    <t>Extintor de incêndio tipo PQS - 4Kg, inclusive: pintura indicativa piso/parede, suporte e acessorios p/ fixação (fornecimento e instalação)</t>
  </si>
  <si>
    <t>Extintor de incêndio tipo CO2 - 6Kg, inclusive: pintura indicativa piso/parede, suporte e acessorios p/ fixação (fornecimento e instalação)</t>
  </si>
  <si>
    <t>C16.35.05.70.015</t>
  </si>
  <si>
    <t>Placa de policarbonato (fotoluminescente) nas dimensões de (29cmx20cm) com a inscrição " SAÍDA" (sem bateria) - fornecimento e instalação</t>
  </si>
  <si>
    <t>C21.40.05.05.005</t>
  </si>
  <si>
    <t>S - 9540</t>
  </si>
  <si>
    <t>S - 73613</t>
  </si>
  <si>
    <t>S - 74252/001</t>
  </si>
  <si>
    <t>14.29</t>
  </si>
  <si>
    <t>14.30</t>
  </si>
  <si>
    <t>14.31</t>
  </si>
  <si>
    <t>14.32</t>
  </si>
  <si>
    <t>Eletroduto de PVC rígido roscável  DN 20mm - 3/4" (parede), incluindo as conexões: curvas e luvas, acessórios de fixação (bucha-arruela) -  fornecimento e instalação</t>
  </si>
  <si>
    <t>Eletroduto de PVC rígido roscável  DN 20mm - 3/4" (teto), incluindo as conexões: curvas e luvas, acessórios de fixação (bucha-arruela) -  fornecimento e instalação</t>
  </si>
  <si>
    <t>Eletroduto de PVC rígido roscável  DN 25mm - 1" (subterrâneo/solo), incluindo as conexões: curvas e luvas, acessórios de fixação (bucha-arruela) -  fornecimento e instalação</t>
  </si>
  <si>
    <t>Eletroduto de PVC rígido roscável  DN 25mm - 1" (parede/teto), incluindo as conexões: curvas e luvas, acessórios de fixação (bucha-arruela) -  fornecimento e instalação</t>
  </si>
  <si>
    <t>S - 73860/007</t>
  </si>
  <si>
    <t>Cabo de cobre (fiação) c/ isolamento termoplástico antichama,450/750V, bitola de 1,5mm² - fornecimento e instalação (T)</t>
  </si>
  <si>
    <t>Cabo de cobre (fiação) c/ isolamento termoplástico antichama,450/750V, bitola de 2,5mm² - fornecimento e instalação (F,N,R)</t>
  </si>
  <si>
    <t>Cabo de cobre (fiação) c/ isolamento termoplástico antichama,450/750V, bitola de 6mm² - fornecimento e instalação (F,N,T)</t>
  </si>
  <si>
    <t>Cabo de cobre (fiação) c/ isolamento termoplástico antichama,450/750V, bitola de 4mm² - fornecimento e instalação (F,N)</t>
  </si>
  <si>
    <t>S - 73860/008</t>
  </si>
  <si>
    <t>S - 73860/009</t>
  </si>
  <si>
    <t>S - 73860/010</t>
  </si>
  <si>
    <t>S - 73860/011</t>
  </si>
  <si>
    <t>S - 83439</t>
  </si>
  <si>
    <t>S - 83438</t>
  </si>
  <si>
    <t>S - 83387</t>
  </si>
  <si>
    <t>Caixa de passagem de PVC (4x2") retangular - inclusve: fornecimento e instalação</t>
  </si>
  <si>
    <t>Caixa de passagem de PVC (4x4") retangular - inclusve: fornecimento e instalação</t>
  </si>
  <si>
    <t>S - 83386</t>
  </si>
  <si>
    <t>C21.10.11.05.005</t>
  </si>
  <si>
    <t>Caixa metálica (chapa de ferro estampado) octogonal (4x4x2") - inclusive: fornecimento e instalação</t>
  </si>
  <si>
    <t>Caixa sextavada (hexagonal) em metal (3x3") - inclusive: fornecimento e instalação</t>
  </si>
  <si>
    <t>Caixa p/ tomada  de piso (chapa de aluminio) retangular (4x4x2) c/ anel de regulagem - inclusive: fornecimento e instalação</t>
  </si>
  <si>
    <t>C21.15.40.01.001</t>
  </si>
  <si>
    <t>C21.15.40.50.005</t>
  </si>
  <si>
    <t xml:space="preserve">Disjuntor (DR) termomagnetico monopolar de 15A/240V - inclusive: fornecimento e instalação </t>
  </si>
  <si>
    <t xml:space="preserve">Disjuntor (DR) termomagnetico monopolar de 20A/240V - inclusive: fornecimento e instalação </t>
  </si>
  <si>
    <t xml:space="preserve">Disjuntor (DR) termomagnetico monopolar de 25A/240V - inclusive: fornecimento e instalação </t>
  </si>
  <si>
    <t xml:space="preserve">Disjuntor (DR) termomagnetico monopolar de 30A/240V - inclusive: fornecimento e instalação </t>
  </si>
  <si>
    <t>C21.15.40.50.010</t>
  </si>
  <si>
    <t>C21.15.40.50.015</t>
  </si>
  <si>
    <t>C21.15.40.50.017</t>
  </si>
  <si>
    <t>S - 74131/005</t>
  </si>
  <si>
    <t>14.33</t>
  </si>
  <si>
    <t>C21.15.66.23.005</t>
  </si>
  <si>
    <t xml:space="preserve">Luminária arandela de alumínio, tipo tartaruga p/ lâmpada incandescente, completa (exceto lâmpada), fornecimento e instalação  </t>
  </si>
  <si>
    <t>C21.15.66.30.005</t>
  </si>
  <si>
    <t>C21.15.66.33.005</t>
  </si>
  <si>
    <t>C21.15.66.28.015</t>
  </si>
  <si>
    <t xml:space="preserve">Luminária calha de sobrepor em chapa aço pintada c/ 1 lâmpadas fluorescente tubular HO de 110w, completa - inclusive: reator partida rápida e soquete eltrônico, fornecimento e instalação  </t>
  </si>
  <si>
    <t xml:space="preserve">Luminária calha de sobrepor em chapa aço pintada c/ 2 lâmpadas fluorescente tubular de 40w, completa - inclusive: reator partida rápida e soquete eltrônico, fornecimento e instalação  </t>
  </si>
  <si>
    <t xml:space="preserve">Luminária calha de sobrepor em chapa aço pintada c/ 1 lâmpada fluorescente tubular de 40w, completa - inclusive: reator partida rápida e soquete eltrônico, fornecimento e instalação  </t>
  </si>
  <si>
    <t xml:space="preserve">C21.15.66.75.005 </t>
  </si>
  <si>
    <t xml:space="preserve">Luminária plafonier sobrepor,tipo globo c/ vidro boca 10cm,c/ base/aro metálica e soquete p/ 1 lamp incandescente de 60w - linha popular, fornecimento e instalação  </t>
  </si>
  <si>
    <t>C21.15.66.74.016</t>
  </si>
  <si>
    <t xml:space="preserve">Luminária plafonier sobrepor,tipo globo de vidro,c/ base/aro metálica e soquete E-27 p/ 1 lamp incandescente de 40w - linha popular, fornecimento e instalação  </t>
  </si>
  <si>
    <t>S - 74041/002</t>
  </si>
  <si>
    <t xml:space="preserve">Luminária sobrepor,tipo globo c/ vidro leitoso, c/ base/aro metálica e soquete E-27 p/ 1 lamp incandescente de 100w - linha popular, fornecimento e instalação  </t>
  </si>
  <si>
    <t>Mercado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</si>
  <si>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</si>
  <si>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</si>
  <si>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</si>
  <si>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</si>
  <si>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</si>
  <si>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</si>
  <si>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</si>
  <si>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</si>
  <si>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19.</t>
  </si>
  <si>
    <t>19.1</t>
  </si>
  <si>
    <t>Total do item 19.</t>
  </si>
  <si>
    <t>19.2</t>
  </si>
  <si>
    <t>19.3</t>
  </si>
  <si>
    <t>19.4</t>
  </si>
  <si>
    <t>19.5</t>
  </si>
  <si>
    <t>20.</t>
  </si>
  <si>
    <t>Total do item 20.</t>
  </si>
  <si>
    <t>20.1</t>
  </si>
  <si>
    <t>CLIMATIZAÇÃO E REDE DE LÓGICA</t>
  </si>
  <si>
    <t>S - 9537</t>
  </si>
  <si>
    <t>D - 42520</t>
  </si>
  <si>
    <t>D - 43845</t>
  </si>
  <si>
    <t>C21.15.02.73.005</t>
  </si>
  <si>
    <t>Sensor de presença, do tipo sobrepor c/ suporte p/ fixação na prórpia luminaria, atuação mínima de 6,0 metros,fornecimento e instalação - [Banheiro PCD,Sanitário PCD,Sanitários: Fem. PCD e Masc. PCD]</t>
  </si>
  <si>
    <t>Quadro de distribuição de energia de embutir (parede), em chapa metálica para até 24 disjuntores termomagnéticos monopolares (tipo DR), com barramento trifásico e neutro, com dispositivo para chave geral - inclusive: fornecimento e instalação completa em funcionamento</t>
  </si>
  <si>
    <t>Entrada de energia monofásica/bifásica aérea de 50A (Padrão CELESC) c/ poste de concreto e aterramento, inclusive: cabeamento de 16mm²,caixa de proteção p/ medidor, caixa de inspeção/passagem,eletrodutos PVC rígido,aterramento e demais acessórios - fornecimento e instalação completa</t>
  </si>
  <si>
    <t xml:space="preserve">Tomada p/ telefone de 4 pólos , padrão Telebrás, inlcusive : caixa de PVC c/ placa, eletroduto de PVC rigido,arame guia e fiação,demais acessórios, fornecimento e instalação </t>
  </si>
  <si>
    <t xml:space="preserve">Central telefônica c/ entrada aérea padrão Telebrás,inclusive: caixa de passagem Telebrás em chapa de aço galvanizado,quadro telefônico N6,c/ tampa,quadro de distribuição de ramais, fiação,arame guia e demais acessórios, fornecimento e instalação completa </t>
  </si>
  <si>
    <t xml:space="preserve">C21.10.60.01.005 </t>
  </si>
  <si>
    <t xml:space="preserve">C21.15.88.05.005 </t>
  </si>
  <si>
    <t>Instalação de rede de lógica,incluso kit de materiais,Patch,Switch,tomadas RJ45,Rack,guias,calhas,canaletas, rede de wifi, roteador e demais acessórios e materiais,inclusive: fornecimento e serviço de implantação completa</t>
  </si>
  <si>
    <t>Tomada 2P+T 10A/250V hexagonal NBR 14136, embutir (áreas externas ou umidas - chuveiros), completa, fornecimento e instalação</t>
  </si>
  <si>
    <t>Dispositivo de proteção contra surtos (DPS) "supressor de surto" – Classe II – 275V ,completo,fornecimento e instalação</t>
  </si>
  <si>
    <t>Tomada de embutir 2P +T universal ,hexagonal, padrão Nacional, de 10A/250V c/ placa , em caixa de PVC 4"x2", completa, fornecimento e instalação</t>
  </si>
  <si>
    <t>S - 83540</t>
  </si>
  <si>
    <t xml:space="preserve">C21.10.60.01.013 </t>
  </si>
  <si>
    <t>Tomada de piso 2P+T, de 10A//250V c/ placa,em caixa  4" x 4", em termoplástico alta resistência, inclusive demais acessorios,completa, fornecimento e instalação</t>
  </si>
  <si>
    <t>Tomada p/ ar condicionado Split, de embutir,3P (2P+T), de 20/250V c/ placa , em caixa de PVC 4"x2",hexagonal,completa,fornecimento e instalação</t>
  </si>
  <si>
    <t>D - 43424</t>
  </si>
  <si>
    <t>Tomada de embutir 3P (2P+T), dupla c/ placa, em caixa de PVC 4"x2", de 15A/110V,completa,fornecimento e instalação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</si>
  <si>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</si>
  <si>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</si>
  <si>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</si>
  <si>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</si>
  <si>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</si>
  <si>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</si>
  <si>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</si>
  <si>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</si>
  <si>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r>
      <t xml:space="preserve">Tela metálica tipo mosquiteiro p/ janelas e venezianas, instalada - </t>
    </r>
    <r>
      <rPr>
        <i/>
        <sz val="11.5"/>
        <rFont val="Arial Narrow"/>
        <family val="2"/>
      </rPr>
      <t>Área total = 0,66m² - Ver Prancha DET 04 (Detalhamento de Esquadrias)</t>
    </r>
  </si>
  <si>
    <t>Anel de borracha p/ tubos e conexões de esgoto predial  Ø75mm, fornecimento e instalação</t>
  </si>
  <si>
    <t>Anel de borracha p/ tubos e conexões de esgoto predial  Ø100mm, fornecimento e instalação</t>
  </si>
  <si>
    <t xml:space="preserve">Joelho PVC 45º esgoto - Ø75mm, fornecimento e instalação </t>
  </si>
  <si>
    <t xml:space="preserve">Joelho PVC 45º esgoto - Ø100mm, fornecimento e instalação </t>
  </si>
  <si>
    <t xml:space="preserve">Joelho de PVC Série R esgoto predial 90º - Ø75mm, fornecimento e instalação  </t>
  </si>
  <si>
    <t>Junção simples de PVC Série R  p/ esgoto predial  - Ø100 mm, fornecimento e instalação</t>
  </si>
  <si>
    <t xml:space="preserve">C16.05.15.10.015 </t>
  </si>
  <si>
    <t xml:space="preserve">Tubo de PVC (pbv) série R p/ esgoto ou águas pluviais predial  - Ø75mm, fornecimento e instalação </t>
  </si>
  <si>
    <t xml:space="preserve">Tubo de PVC (pbv) série R p/ esgoto ou águas pluviais predial  - Ø100mm, fornecimento e instalação </t>
  </si>
  <si>
    <t>C16.05.15.10.020</t>
  </si>
  <si>
    <t>C16.50.05.091.007</t>
  </si>
  <si>
    <t xml:space="preserve">Caixa de areia em concreto,nas dimensões: (500 X 600 X 800)mm, c/ tampa furada pré-moldada em concreto,fornecimento e montagem </t>
  </si>
  <si>
    <t>C16.25.05.21.015</t>
  </si>
  <si>
    <t>C16.25.05.21.020</t>
  </si>
  <si>
    <t xml:space="preserve">C16.25.10.36.015 </t>
  </si>
  <si>
    <t>C16.25.10.36.020</t>
  </si>
  <si>
    <t>C16.25.10.38.015</t>
  </si>
  <si>
    <t xml:space="preserve">C16.25.10.48.030 </t>
  </si>
  <si>
    <t>C16.25.10.64.015</t>
  </si>
  <si>
    <t xml:space="preserve">C16.25.10.64.020 </t>
  </si>
  <si>
    <t xml:space="preserve">C16.25.10.76.035 </t>
  </si>
  <si>
    <t>S - 73481</t>
  </si>
  <si>
    <t>Reaterro compcatado manualmente (valas e cavas)</t>
  </si>
  <si>
    <t>D - 74102/001</t>
  </si>
  <si>
    <t>Abrigo (caixa ) p/ cavalete/hidrômetro, de concreto pré-moldado, fornecimento e instalação</t>
  </si>
  <si>
    <t>Kit cavalete de PVC c/  hidrômetro (registro) de 1" - Vmáx. = 10m3/h,c/ multijato, relojaria plana, modelo Delta DTF ou Similar,Classe B, fornecimento e instalação</t>
  </si>
  <si>
    <r>
      <t xml:space="preserve">Adaptador de PVC soldável longo com flanges livres para caixa d'agua - Ø32mm x 1", fornecimento e instalação -  </t>
    </r>
    <r>
      <rPr>
        <i/>
        <sz val="11.5"/>
        <rFont val="Arial Narrow"/>
        <family val="2"/>
      </rPr>
      <t>Incluso: anel de vedação e acessorios</t>
    </r>
  </si>
  <si>
    <r>
      <t xml:space="preserve">Adaptador de PVC soldável longo com flanges livres para caixa d'agua - Ø25mm x  3/4", fornecimento e instalação -  </t>
    </r>
    <r>
      <rPr>
        <i/>
        <sz val="11.5"/>
        <rFont val="Arial Narrow"/>
        <family val="2"/>
      </rPr>
      <t>Incluso: anel de vedação e acessorios</t>
    </r>
  </si>
  <si>
    <t>Adaptador de PVC soldável curto c/ bolsa e rosca p/ registro - Ø20mm x 1/2", fornecimento e instalação</t>
  </si>
  <si>
    <t>Adaptador de PVC soldável curto c/ bolsa e rosca p/ registro - Ø25mm x 3/4", fornecimento e instalação</t>
  </si>
  <si>
    <t>Adaptador de PVC soldável curto c/ bolsa e rosca p/ registro - Ø32mm x 1", fornecimento e instalação</t>
  </si>
  <si>
    <t>Luva de PVC soldável e c/ bucha de latão  p/ água fria - Ø20mm x 1/2",fornecimento e instalação</t>
  </si>
  <si>
    <t>S - 74058/003</t>
  </si>
  <si>
    <t xml:space="preserve">Torneira bóia real, vazão total de 1"(32mm) c/ balão plástico (reservatórios de água), fornecimento e instalação </t>
  </si>
  <si>
    <t>S - 72797</t>
  </si>
  <si>
    <t>S - 72798</t>
  </si>
  <si>
    <t>C16.05.05.06.005</t>
  </si>
  <si>
    <t>C16.05.05.06.007</t>
  </si>
  <si>
    <t>C16.05.05.06.010</t>
  </si>
  <si>
    <t xml:space="preserve">C16.05.10.10.005 </t>
  </si>
  <si>
    <t xml:space="preserve">C16.05.10.10.010 </t>
  </si>
  <si>
    <t xml:space="preserve">C16.05.10.10.015 </t>
  </si>
  <si>
    <t>C16.05.10.16.005</t>
  </si>
  <si>
    <t xml:space="preserve">C16.05.10.16.010 </t>
  </si>
  <si>
    <t>C16.05.10.16.015</t>
  </si>
  <si>
    <t>Luva de PVC soldável p/ agua fria - Ø20mm, fornecimento e instalação</t>
  </si>
  <si>
    <t>Luva de PVC  soldável e c/ rosca p/ água fria - Ø20mm x 1/2", fornecimento e instalação</t>
  </si>
  <si>
    <t>Luva de PVC  soldável e c/ rosca p/ água fria - Ø32mm x 1", fornecimento e instalação</t>
  </si>
  <si>
    <t>Luva de PVC soldável  de redução p/ agua fria - Ø25mm x Ø20mm, fornecimento e instalação</t>
  </si>
  <si>
    <t>Joelho redução de PVC 90º soldável e c/ rosca p/ água fria - Ø25mm x 1/2", fornecimento e instalação</t>
  </si>
  <si>
    <t>Curva de PVC  45º  soldável p/ água fria predial - Ø 25mm, fornecimento e instalação</t>
  </si>
  <si>
    <t>Curva de PVC  45º soldável  p/ água fria predial - Ø 32mm, fornecimento e instalação</t>
  </si>
  <si>
    <t>Curva de PVC 90º soldável   p/ água fria predial - Ø 20mm, fornecimento e instalação</t>
  </si>
  <si>
    <t>Curva de PVC  90º soldável  p/ água fria predial - Ø 25mm, fornecimento e instalação</t>
  </si>
  <si>
    <t>Curva de PVC 90º soldável  p/ água fria predial - Ø 32mm, fornecimento e instalação</t>
  </si>
  <si>
    <t>Joelho de PVC 45º soldável   p/ água fria - Ø25mm, fornecimento e instalação</t>
  </si>
  <si>
    <t>Joelho de PVC 45º soldável  p/ água fria - Ø20mm, fornecimento e instalação</t>
  </si>
  <si>
    <t>Joelho de PVC 45º soldável   p/ água fria - Ø32mm, fornecimento e instalação</t>
  </si>
  <si>
    <t>Joelho de PVC 90º soldável  p/ água fria - Ø20mm, fornecimento e instalação</t>
  </si>
  <si>
    <t>Joelho de PVC 90º soldável  p/ água fria - Ø25mm, fornecimento e instalação</t>
  </si>
  <si>
    <t>Joelho de PVC 90º  soldável p/ água fria - Ø32mm, fornecimento e instalação</t>
  </si>
  <si>
    <t>Joelho de PVC 90º soldável  c/ bucha latão - Ø25mm x 1/2", fornecimento e instalação</t>
  </si>
  <si>
    <t>Joelho de PVC 90º soldável  c/ bucha latão - Ø32mm x 3/4", fornecimento e instalação</t>
  </si>
  <si>
    <t>Joelho redução de PVC 90º soldável  p/ água fria - Ø25mm x Ø20mm, fornecimento e instalação</t>
  </si>
  <si>
    <t>Joelho de PVC 90º soldável e c/ rosca  p/ água fria predial - Ø20mm x 1/2", fornecimento e instalação</t>
  </si>
  <si>
    <t>Joelho de PVC 90º soldável e c/ rosca  p/ água fria predial - Ø32mm x 1", fornecimento e instalação</t>
  </si>
  <si>
    <t>Joelho de PVC 90º soldável c/ bucha latão p/ água fria - Ø20mm x 1/2", fornecimento e instalação</t>
  </si>
  <si>
    <t>Joelho de PVC 90º soldável c/ bucha latão p/ água fria - Ø25mm x 3/4", fornecimento e instalação</t>
  </si>
  <si>
    <t>Tê 90º de PVC soldável  p/ água fria - Ø25mm, fornecimento e instalação</t>
  </si>
  <si>
    <t>Tê 90º de PVC  soldável  p/ água fria - Ø32mm, fornecimento e instalação</t>
  </si>
  <si>
    <t>Tê 90º de PVC soldável  p/ água fria - Ø20mm, fornecimento e instalação</t>
  </si>
  <si>
    <t>Tê 90º redução de PVC soldável  p/ água fria - Ø25mm x Ø20mm, fornecimento e instalação</t>
  </si>
  <si>
    <t>Tê 90º redução de PVC soldável  c/ bucha de latão na bolsa central p/ água fria - Ø25mm x 1/2", fornecimento e instalação</t>
  </si>
  <si>
    <t xml:space="preserve">C16.05.10.20.005 </t>
  </si>
  <si>
    <t xml:space="preserve">C16.05.10.20.010 </t>
  </si>
  <si>
    <t>C16.05.10.20.015</t>
  </si>
  <si>
    <t xml:space="preserve">C16.05.10.24.010 </t>
  </si>
  <si>
    <t>C16.05.10.24.012</t>
  </si>
  <si>
    <t xml:space="preserve">C16.05.10.22.015 </t>
  </si>
  <si>
    <t>C16.05.10.30.005</t>
  </si>
  <si>
    <t xml:space="preserve">C16.05.10.24.005 </t>
  </si>
  <si>
    <t>13.7</t>
  </si>
  <si>
    <t>13.8</t>
  </si>
  <si>
    <t>13.9</t>
  </si>
  <si>
    <t>Contra Rufo de alumínio e=0,7mm com desenvolvimento de 60cm  c/ dobras - incluso: corte e montagem (telhado / parede platibanda)</t>
  </si>
  <si>
    <t>Rufo (pingadeira) de alumínio, esp.: 0,5mm,desenvolvimento: 20cm - incluso: corte,dobra e montagem (Platibanda)</t>
  </si>
  <si>
    <t>D - 73866/001</t>
  </si>
  <si>
    <t>Estrutura p/ cobertura em perfil metálico retangular em alumínio reforçado,acabamento c/ aplicação de fundo preparador de superfície em tinta anti-corrosiva, aplicação de pintura eletrostática na cor cinza, fixação em paredes c/ parabolts e tirantes em aço tratado (Ver Det. 08 - Projeto Aqruitetônico), inclusive : demais acessórios , fornecimento,montagem e instalação</t>
  </si>
  <si>
    <t xml:space="preserve">C10.36.35.05.010 </t>
  </si>
  <si>
    <t>Cobertura em chapa de policarbonato, esp:6mm, liso na cor bronze,inclusive: acessórios e fixadores, fornecimento e montagem</t>
  </si>
  <si>
    <t>D - 73866/007</t>
  </si>
  <si>
    <t>13.10</t>
  </si>
  <si>
    <t>C16.05.10.24.015</t>
  </si>
  <si>
    <t xml:space="preserve">C16.05.10.22.005 </t>
  </si>
  <si>
    <t>C16.05.10.18.015</t>
  </si>
  <si>
    <t xml:space="preserve">C16.05.10.62.005 </t>
  </si>
  <si>
    <t xml:space="preserve">C16.05.10.58.005 </t>
  </si>
  <si>
    <t>C16.05.10.58.010</t>
  </si>
  <si>
    <t xml:space="preserve">C16.05.10.58.015 </t>
  </si>
  <si>
    <t>C16.05.10.60.005</t>
  </si>
  <si>
    <t xml:space="preserve">C16.05.10.56.005 </t>
  </si>
  <si>
    <t xml:space="preserve">C16.05.10.56.015 </t>
  </si>
  <si>
    <t xml:space="preserve">Registro de gaveta metálico de 1/2" [Ref 1509-c] c/ canopla acabamento metal cromado simples, fornecimento e instalação  </t>
  </si>
  <si>
    <t xml:space="preserve">Registro de gaveta metálico de 3/4" [Ref 1509-c] c/ canopla acabamento metal cromado simples, fornecimento e instalação  </t>
  </si>
  <si>
    <t xml:space="preserve">C16.10.05.66.005 </t>
  </si>
  <si>
    <t>C16.10.05.66.010</t>
  </si>
  <si>
    <t>Registro de gaveta de 3/4", bruto latão [Ref 1502-b] , fornecimento e instalação</t>
  </si>
  <si>
    <t>Registro de gaveta de 1", bruto latão  [Ref 1502-b], fornecimento e instalação</t>
  </si>
  <si>
    <t xml:space="preserve">C16.10.05.68.010 </t>
  </si>
  <si>
    <t xml:space="preserve">C16.10.05.68.015 </t>
  </si>
  <si>
    <t xml:space="preserve">Registro de pressão de 1/2" [Ref 1416] c/ canopla em acabamento de metal cromado, fornecimento e instalação </t>
  </si>
  <si>
    <t>C16.10.05.72.005</t>
  </si>
  <si>
    <t xml:space="preserve">C16.05.10.82.005 </t>
  </si>
  <si>
    <t xml:space="preserve">C16.05.10.82.010 </t>
  </si>
  <si>
    <t>C16.05.10.82.015</t>
  </si>
  <si>
    <t xml:space="preserve">C16.05.10.84.005 </t>
  </si>
  <si>
    <t>C16.05.10.80.015</t>
  </si>
  <si>
    <t>Tubo de PVC soldável [eb-892], sem conexões, Ø20mm - fornecimento e instalação</t>
  </si>
  <si>
    <t>Tubo de PVC soldável [eb-892], sem conexões, Ø25mm - fornecimento e instalação</t>
  </si>
  <si>
    <t>Tubo de PVC soldável [eb-892], sem conexões, Ø32mm - fornecimento e instalação</t>
  </si>
  <si>
    <t>C16.05.15.25.005</t>
  </si>
  <si>
    <t xml:space="preserve">C16.05.15.25.010 </t>
  </si>
  <si>
    <t xml:space="preserve">C16.05.15.25.015 </t>
  </si>
  <si>
    <t>15.32</t>
  </si>
  <si>
    <t>15.36</t>
  </si>
  <si>
    <t>15.41</t>
  </si>
  <si>
    <t>15.42</t>
  </si>
  <si>
    <t>15.43</t>
  </si>
  <si>
    <t>15.44</t>
  </si>
  <si>
    <t>15.106</t>
  </si>
  <si>
    <t>15.107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</si>
  <si>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</si>
  <si>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</si>
  <si>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</si>
  <si>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</si>
  <si>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</si>
  <si>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</si>
  <si>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</si>
  <si>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</si>
  <si>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</si>
  <si>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</si>
  <si>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</si>
  <si>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</si>
  <si>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</si>
  <si>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C16.05.25.15.015</t>
  </si>
  <si>
    <t>14.42</t>
  </si>
  <si>
    <t>Ponto c/ tomada fêmea para cabo coaxial (ponto de TV) com espelho,inclusive: caboa coaxial 8m, eletroduto até teto e demais acessórios,fornecimento e instalação (Sala da Recepção e Espera)</t>
  </si>
  <si>
    <t>C16.50.05.070.005</t>
  </si>
  <si>
    <t xml:space="preserve">C16.50.05.120.005 </t>
  </si>
  <si>
    <t>Reservatório (caixa d'água) cilindrico de polietileno de alta densidade (capacidade: 5000 l), inclusive tampa - fornecimento e instalação</t>
  </si>
  <si>
    <t xml:space="preserve">Bancada em aço inoxidável,especificação (AISI_304/20),apoiada em mão francesa metálicos fixada em ferros embutidos (enchimento em concreto leve) na parede, acabamento c/ implantação de testeira sob bancada em chapa inox c/ altura de 15cm (exceto cuba em inóx), fornecimento e instalação [Ver DET. 06_ BANCADAS_PROJETO ARQUITETÔNICO]                                     </t>
  </si>
  <si>
    <t xml:space="preserve">Cuba em aço inoxidável (AISI_304/20) p/ bancada, c/ acabamento liso,tipo hospitalar, estampada s/ solda, nas dimenesões de (50x40)cm e altura h=30cm, modelo CS 40p Merkal ou Similar, fornecimento e instalação [Ver DET. 06_ BANCADAS_PROJETO ARQUITETÔNICO]                                     </t>
  </si>
  <si>
    <t>C16.50.05.100.023</t>
  </si>
  <si>
    <t>Espelho lapidado,reto e vidro cristal de 4mm, fixado em parede c/ botões cromados,altura de 70cm (Bancada 06 - Ver DET. 06), resistente a manchas e oxidação,c/ moldura de alumínio,fornecimento e instalação</t>
  </si>
  <si>
    <t>Espelho lapidado,reto e vidro cristal de 6mm, fixado em parede c/ botões cromados,altura de 90cm (Sanitários - Ver DET. 05), resistente a manchas e oxidação,c/ moldura de alumínio,fornecimento e instalação</t>
  </si>
  <si>
    <t>12.1</t>
  </si>
  <si>
    <t>12.2</t>
  </si>
  <si>
    <t>C16.50.05.125.005</t>
  </si>
  <si>
    <t xml:space="preserve">C16.50.05.125.025  </t>
  </si>
  <si>
    <t>C16.50.05.014.020</t>
  </si>
  <si>
    <t>C16.10.05.80.020</t>
  </si>
  <si>
    <t>C16.50.05.015.015</t>
  </si>
  <si>
    <t xml:space="preserve">Placa indicativa/informações das especialidades de atendimento da unidade de saúde,tamanho,fontes e cores, conforme Portaria do Ministério da Saúde - completa , fornecimento e instalação </t>
  </si>
  <si>
    <t>Programação visual de identificação de ambientes/local em material acrílico,fixada em portas,tamanho padrão conf. Ministério da Saúde,incluso: acessórios e fixadores,fornecimento e instalação</t>
  </si>
  <si>
    <t>C10.60.45.20.025</t>
  </si>
  <si>
    <t>Capacho de fibra de côco (tapete de piso -entrada),tamanho :(70cmx 40cm), personalizado [descrição do nome da instituição de saúde], fornecimento e colocação</t>
  </si>
  <si>
    <t>C16.50.05.018.005</t>
  </si>
  <si>
    <t>Ducha higiênica manual c/ desviador e mangueira lisa de 2,20m, completa, fornecimento e instalação - (aplicação: Banheiros e sanitários)</t>
  </si>
  <si>
    <t>Chuveiro elétrico comum c/ corpo de termoplástico resietente e antichama, tensão : 220V / Potência:5.400W,c/ 3 temperaturas, fornecimento e instalação</t>
  </si>
  <si>
    <t>C16.50.05.005.015</t>
  </si>
  <si>
    <t>Bebedouro conjugado elétrico 40L (dois gabinetes : adulto /criança),  painel em chapa de aço escovado c/ duas torneiras (copo e boca), fornecimento e instalação</t>
  </si>
  <si>
    <t>C16.50.05.065.020</t>
  </si>
  <si>
    <t xml:space="preserve">Torneira especial (P.N.E.) em aço inoxidável c/ acionamento por alavanca curta, arejador embutido e registro regulador de vazão, fechamento automático,modelo Presmatic Benefit Docol </t>
  </si>
  <si>
    <t>C16.50.05.065.010</t>
  </si>
  <si>
    <t>Torneira clínica alavanca 1/4 de volta,modelo de parede em metal inoxidável  p/ cuba,fechamento manual,completa - fornecimento e instalação</t>
  </si>
  <si>
    <t>C16.50.05.051.020</t>
  </si>
  <si>
    <t xml:space="preserve">Torneira em metal cromado,padrão médio de 1/2" ou 3/4" ref 1143 p/ tanque, fornecimento e instalação </t>
  </si>
  <si>
    <t>C16.50.05.051.005</t>
  </si>
  <si>
    <t xml:space="preserve">Torneira cromada p/  jardim de 1/2" ou 3/4" (ref 1126),padrao popular,fornecimento e instalação </t>
  </si>
  <si>
    <t xml:space="preserve">Torneira em metal cromado longa,de parede,padrão médio de 1/2" ou 3/4" - AF_12/2013  p/ pia (Copa), fornecimento e instalação </t>
  </si>
  <si>
    <t>C16.50.05.065.005</t>
  </si>
  <si>
    <t>Torneira em metal inoxidável de mesa de 3/4" p/ lavatório c/ acionamento hidro penumático,completa - fornecimento e instalação</t>
  </si>
  <si>
    <t>Cabide em aço inoxidável (cromado) de parede, c/ 2 ganchos,inclusive: acessórios de fixação [Banheiros,Copa,Sala Administração e Consultórios], fornecimento e instalação</t>
  </si>
  <si>
    <t>C16.50.05.020.005</t>
  </si>
  <si>
    <t>Dispenser p/ papel toalha, em plástico ABS reforçado (275mm de larg.x365mm de alturax120mm profundidade),inclusive refil c/ 600 folhas, fixado em parede,fornecimento e instalação</t>
  </si>
  <si>
    <t>C16.50.05.020.010</t>
  </si>
  <si>
    <t xml:space="preserve">Dispenser para papel higiênico em PVC (reforçado) em parede c/ rolo (refil), fornecimento e instalação </t>
  </si>
  <si>
    <t xml:space="preserve">C16.50.05.020.015 </t>
  </si>
  <si>
    <t xml:space="preserve">Dispenser p/ antisséptico (álcool gel 70%) em polietileno c/ visor transparente e válvula dosadora (82mm de larg.x140mm de altura x 110mm de prof.),inclusive c/ refil de 400ml,fornecimento e instalação - parede </t>
  </si>
  <si>
    <t xml:space="preserve">Dispenser p/ antisséptico (álcool gel 70%) em polietileno c/ visor transparente e válvula dosadora (Volume: 800ml),inclusive c/ refil ,fixado em parede - Sala da Recepção_Espera,fornecimento e instalação </t>
  </si>
  <si>
    <t>Dispenser poupa copo de água de 150 a 200ml, em material acriílico c/ tampa superior removível,fixado em  parede_bebedouro, fornecimento e instalação</t>
  </si>
  <si>
    <t>C10.82.05.20.125</t>
  </si>
  <si>
    <t>C10.82.05.20.055</t>
  </si>
  <si>
    <t>C10.82.05.20.155</t>
  </si>
  <si>
    <t>C10.82.05.20.081</t>
  </si>
  <si>
    <t>Barra de apoio_ suporte em aço inoxidável tubular para lavatório, diâmetro de 38mm,formato em " U", nas dimensões de (Ver DET 05), parede x parede,  direita ou esquerda (P.N.E.),fornecimento e instalação</t>
  </si>
  <si>
    <t>Barra de apoio_ suporte em aço inoxidável tubular para lavatório, diâmetro de 38mm,formato em " L", nas dimensões de (Ver DET 05), parede x parede,  direita ou esquerda (P.N.E.),fornecimento e instalação</t>
  </si>
  <si>
    <t>Barra de apoio_ suporte reta em aço inoxidável tubular, diâmetro de 38mm, comrpimento de 80cm,para parede ou porta (P.N.E.),fornecimento e instalação</t>
  </si>
  <si>
    <t>C10.82.05.20.105</t>
  </si>
  <si>
    <t xml:space="preserve">Barra de apoio_suporte em formato "U" em aço inoxidável (chuveiro), tubular de diâmetro de 38mm,paredexparede, c/ suporte móvel na dimensão de 850mm x 240mm x 202mm, (P.N.E.)    </t>
  </si>
  <si>
    <t xml:space="preserve">Banco articulado p/ banho em aço inoxidável e cadeira escamoteável, dimensões de (70xmx45cm), c/ base em chapa de bitola 1/4", esp. de 2mm, perfurada p/ passagem de água e sabão,chuveiro (P.N.E.) </t>
  </si>
  <si>
    <t>15.65</t>
  </si>
  <si>
    <t>15.71</t>
  </si>
  <si>
    <t>15.72</t>
  </si>
  <si>
    <t>15.73</t>
  </si>
  <si>
    <r>
      <t xml:space="preserve">Adaptador de PVC p/ sifão metálico c/ anel de borracha (vedação) - (Ø40mm x Ø1 </t>
    </r>
    <r>
      <rPr>
        <sz val="11"/>
        <rFont val="Arial Narrow"/>
        <family val="2"/>
      </rPr>
      <t>1/2</t>
    </r>
    <r>
      <rPr>
        <sz val="11.5"/>
        <rFont val="Arial Narrow"/>
        <family val="2"/>
      </rPr>
      <t>"), fornecimento e instalação</t>
    </r>
  </si>
  <si>
    <t>Filtro anaeróbio cilindrico em concreto armado Ø 2,00m, inclusive: Brita 04 _fundo, escavação mecânica e reaterro,fornecimento e instalação</t>
  </si>
  <si>
    <t>C16.50.05.080.045</t>
  </si>
  <si>
    <t>C16.50.05.085.035</t>
  </si>
  <si>
    <t>C16.50.05.091.045</t>
  </si>
  <si>
    <t>C16.50.05.091.030</t>
  </si>
  <si>
    <t xml:space="preserve">Caixa de inspeção em concreto,nas dimensões: (60cm X 60cm X 80cm) com tampa em concreto pre-moldado e alça em aço,fornecimento e instalação  </t>
  </si>
  <si>
    <t>C16.50.05.091.020</t>
  </si>
  <si>
    <t>Caixa de gordura em concreto,nas dimensões: (60cm x 60cm x 100cm) com placa de concreto pré moldado, tampa em concreto e alça de aço,fornecimento e instalação</t>
  </si>
  <si>
    <t xml:space="preserve">Tubo de PVC esgoto predial Série R DN 200mm, fornecimento e instalação  </t>
  </si>
  <si>
    <t xml:space="preserve">C16.05.15.10.005 </t>
  </si>
  <si>
    <t>C16.05.15.10.010</t>
  </si>
  <si>
    <t>C16.05.15.10.015</t>
  </si>
  <si>
    <t>C16.05.15.10.025</t>
  </si>
  <si>
    <t>C16.25.15.25.026</t>
  </si>
  <si>
    <t>Anel de borracha p/ tubos e conexões de esgoto predial DN100mm, fornecimento e instalação</t>
  </si>
  <si>
    <t xml:space="preserve">C16.25.05.21.005 </t>
  </si>
  <si>
    <t xml:space="preserve">C16.25.05.21.010 </t>
  </si>
  <si>
    <t xml:space="preserve">C16.25.05.21.020 </t>
  </si>
  <si>
    <t>Terminal de ventilação em PVC DN 50mm,fornecimento e instalação</t>
  </si>
  <si>
    <t xml:space="preserve">C16.50.05.160.005 </t>
  </si>
  <si>
    <t xml:space="preserve">Tê 90º sanitário de PVC c/ bolsa anel - (Ø150mmx Ø100mm), com anéis, fornecimento e instalação </t>
  </si>
  <si>
    <t xml:space="preserve">C16.25.10.76.010 </t>
  </si>
  <si>
    <t>C16.25.10.76.035</t>
  </si>
  <si>
    <t>C16.25.10.76.020</t>
  </si>
  <si>
    <t xml:space="preserve">C16.25.10.76.025 </t>
  </si>
  <si>
    <t xml:space="preserve">C16.25.10.74.015 </t>
  </si>
  <si>
    <t xml:space="preserve">Redução excêntrica de PVC esgoto c/ bolsa p/ anel,inclusive: anel de borracha - (Ø150mm x Ø100mm), fornecimento e instalação  </t>
  </si>
  <si>
    <t xml:space="preserve">Redução excêntrica de PVC esgoto c/ bolsa p/ anel,inclusive: anel de borracha - (Ø75mm x Ø50mm), fornecimento e instalação  </t>
  </si>
  <si>
    <t xml:space="preserve">Redução excêntrica de PVC esgoto c/ bolsa p/ anel,inclusive: anel de borracha - (Ø100mm x Ø75mm), fornecimento e instalação  </t>
  </si>
  <si>
    <t xml:space="preserve">Luva simples de PVC esgoto - Ø40mm, fornecimento e instalação </t>
  </si>
  <si>
    <t xml:space="preserve">Luva simples de PVC esgoto - Ø50mm, fornecimento e instalação  </t>
  </si>
  <si>
    <t>Curva 87º30' de PVC esgoto p/ pé de coluna - Ø150mm (Filtro Anaerobio), fornecimento e instalação</t>
  </si>
  <si>
    <t>Curva 90º de PVC curta esgoto Ø100mm, incluso anel de vedação - incluso anel de vedaçao p/ vaso sanitário, fornecimento e instalaçaão</t>
  </si>
  <si>
    <t xml:space="preserve">Caixa sifonada em PVC esgoto  c/ porta grelha redonda - (Ø100mm x Ø100mm x Ø50mm), fornecimento e instalação </t>
  </si>
  <si>
    <t xml:space="preserve">Caixa sifonada em PVC esgoto  c/ porta grelha redonda - (Ø100mm x Ø150mm x Ø50mm), fornecimento e instalação </t>
  </si>
  <si>
    <r>
      <t xml:space="preserve">Sifão em metal cromado (aço inoxidável) p/ cuba - 1 </t>
    </r>
    <r>
      <rPr>
        <sz val="10"/>
        <rFont val="Arial Narrow"/>
        <family val="2"/>
      </rPr>
      <t>1/2</t>
    </r>
    <r>
      <rPr>
        <sz val="11.5"/>
        <rFont val="Arial Narrow"/>
        <family val="2"/>
      </rPr>
      <t xml:space="preserve"> x 2" ,modelo adaptável  e multiuso,fornecimento e instalação</t>
    </r>
  </si>
  <si>
    <t>Tanque de aço inoxidavel c/ esfregador (comprimento: 60 cm / largura: 72 cm / altura:padrão),fixado em parede e apoiada s/ 02 perfis metálicos (mão francesa) em aço galvanizado pré pintado,inclusive válvula e sifão corrugado multiuso, fornecimento e instalação</t>
  </si>
  <si>
    <t>Lavatório de louça branco,esmaltada, c/ semi- coluna, do tipo suspenso, fixado em parede e demais acessórios,inclusive: sifão corrugado multiuso,fornecimento e instalação</t>
  </si>
  <si>
    <t>Tanque de expurgo em aço inoxidável liso c/ válvula,tamanho padrão,fixado em parede c/ parafusos cromados,apoio sobre perfis (mão francesa) de aço galvanizado pré pintado,completo, fornec. e instalação</t>
  </si>
  <si>
    <t>15.108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</si>
  <si>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</si>
  <si>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</si>
  <si>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</si>
  <si>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</si>
  <si>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</si>
  <si>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</si>
  <si>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</si>
  <si>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</si>
  <si>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</si>
  <si>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</si>
  <si>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</si>
  <si>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</si>
  <si>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</si>
  <si>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Grelha redonda em metal cromado c/ fechamento escamoteável (p/ ralo c/ fecho hídrico)</t>
  </si>
  <si>
    <t>Ralo sifonada cilindrico c/ fecho hídrico em PVC esgoto - (Ø100mm x Ø100mm x Ø40mm)/saída 40mm, fornecimento e instalação</t>
  </si>
  <si>
    <t>Junção simples de PVC p/ esgoto predial - (Ø100mm x  Ø100mm), fornecimento e instalação</t>
  </si>
  <si>
    <t>Junção simples de PVC p/ esgoto predial - (Ø150mm x  Ø150mm), fornecimento e instalação</t>
  </si>
  <si>
    <t>Junção simples de PVC p/ esgoto predial - (Ø75mm x  Ø50mm), fornecimento e instalação</t>
  </si>
  <si>
    <t>Junção simples de PVC p/ esgoto predial - (Ø100mm x  Ø50mm), fornecimento e instalação</t>
  </si>
  <si>
    <t>Junção simples de PVC p/ esgoto predial - (Ø150mm x  Ø75mm), fornecimento e instalação</t>
  </si>
  <si>
    <t>Junção invertida de PVC p/ esgoto predial - (Ø100mm x  Ø75mm), fornecimento e instalação</t>
  </si>
  <si>
    <t xml:space="preserve">Joelho PVC 45º esgoto - Ø50mm , fornecimento e instalação </t>
  </si>
  <si>
    <t xml:space="preserve">Joelho PVC 90º esgoto - Ø100mm , fornecimento e instalação </t>
  </si>
  <si>
    <t xml:space="preserve">Joelho PVC 90º esgoto - Ø150mm , fornecimento e instalação 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</si>
  <si>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</si>
  <si>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</si>
  <si>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</si>
  <si>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</si>
  <si>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</si>
  <si>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</si>
  <si>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</si>
  <si>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</si>
  <si>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r>
      <t>Mola hidráulica aérea até 135º, em metal galvanizado c/ pintura (completa),modelo fixada na parte superior de portas dos ambientes</t>
    </r>
    <r>
      <rPr>
        <i/>
        <sz val="11.5"/>
        <rFont val="Arial Narrow"/>
        <family val="2"/>
      </rPr>
      <t>(Expurgo,DML,Esterilização,Estocagem e Circulação)</t>
    </r>
    <r>
      <rPr>
        <sz val="11.5"/>
        <rFont val="Arial Narrow"/>
        <family val="2"/>
      </rPr>
      <t>,fornecimento e instalação</t>
    </r>
  </si>
  <si>
    <t xml:space="preserve">C16.05.05.14.005 </t>
  </si>
  <si>
    <t>C16.25.05.12.010</t>
  </si>
  <si>
    <t xml:space="preserve">C16.25.10.08.020 </t>
  </si>
  <si>
    <t xml:space="preserve">C16.25.05.36.005 </t>
  </si>
  <si>
    <t>D - 43004</t>
  </si>
  <si>
    <t>D - 40007</t>
  </si>
  <si>
    <t>C16.25.05.60.010</t>
  </si>
  <si>
    <t>C16.25.05.48.010</t>
  </si>
  <si>
    <t>C16.25.05.48.013</t>
  </si>
  <si>
    <t>C16.25.05.48.005</t>
  </si>
  <si>
    <t>D - 72292</t>
  </si>
  <si>
    <t xml:space="preserve">C16.25.05.84.005 </t>
  </si>
  <si>
    <t>Corpo de caixa sifonada em PVC cilindrico esgoto - (Ø100mm x Ø100mm x Ø50mm)/saída 50mm, fornecimento e instalação</t>
  </si>
  <si>
    <t>Corpo de caixa sifonada em PVC cilindrico esgoto - (Ø100mm x Ø100mm x Ø40mm)/saída 40mm, fornecimento e instalação</t>
  </si>
  <si>
    <t>Corpo de caixa sifonada em PVC esgoto - (Ø150mm x Ø185mm x Ø75mm)/saída 75mm, fornecimento e instalação</t>
  </si>
  <si>
    <t>D - 72291</t>
  </si>
  <si>
    <t>Vaso sanitário sifonado c/ caixa acoplada especial, p/  bwc_sanitário (PCD/P.N.E),incluso: vedação p/ vaso e engate flexível em metal cromado de 1/2" x 40cm - completo, fornecimento e instalação</t>
  </si>
  <si>
    <t>Vaso sanitário sifonado c/ caixa acoplada [louça branca], inclusive: vedação p/ vaso,assento,tampa e engate flexível em metal cromado de 1/2" x 40cm, fornec.e instalação (alavanca lateral em metal cromado)</t>
  </si>
  <si>
    <t>C16.25.10.42.015</t>
  </si>
  <si>
    <t>C16.25.10.48.025</t>
  </si>
  <si>
    <t>C16.25.10.48.020</t>
  </si>
  <si>
    <t xml:space="preserve">C16.25.10.48.010 </t>
  </si>
  <si>
    <t xml:space="preserve">C16.25.10.62.019 </t>
  </si>
  <si>
    <t xml:space="preserve">C16.25.10.62.005 </t>
  </si>
  <si>
    <t xml:space="preserve">C16.25.10.62.010 </t>
  </si>
  <si>
    <t xml:space="preserve">C16.25.10.62.015 </t>
  </si>
  <si>
    <t xml:space="preserve">C16.25.10.62.020 </t>
  </si>
  <si>
    <t xml:space="preserve">C16.25.10.34.005 </t>
  </si>
  <si>
    <t>C16.25.10.34.010</t>
  </si>
  <si>
    <t>C16.25.10.36.015</t>
  </si>
  <si>
    <t xml:space="preserve">C16.25.10.36.020 </t>
  </si>
  <si>
    <t xml:space="preserve">C16.25.10.36.025 </t>
  </si>
  <si>
    <t xml:space="preserve">C16.25.10.38.005 </t>
  </si>
  <si>
    <t xml:space="preserve">C16.25.10.38.010 </t>
  </si>
  <si>
    <t xml:space="preserve">C16.25.10.38.015 </t>
  </si>
  <si>
    <t>C16.25.10.38.020</t>
  </si>
  <si>
    <t xml:space="preserve">C16.25.10.38.025 </t>
  </si>
  <si>
    <t xml:space="preserve">C16.25.05.87.005 </t>
  </si>
  <si>
    <t>C16.25.05.87.015</t>
  </si>
  <si>
    <t>Instalação de climatização (7.000BTUs a 24.000BTUs),incluso kit de materiais [tubos de cobre flexível de 1/4" a 1/2", isolamento térmico, cabo pp com 4x1,5mm, flanges, porcas; drenos e demais acessórios,exceto aparelhos de ar condicionado - fornecimento e implantação</t>
  </si>
  <si>
    <t>PINTURA</t>
  </si>
  <si>
    <t>INSTALAÇÕES PREVENTIVO DE INCÊNDIO</t>
  </si>
  <si>
    <t xml:space="preserve">DRENAGEM PLUVIAL </t>
  </si>
  <si>
    <t>21.</t>
  </si>
  <si>
    <t>21.1</t>
  </si>
  <si>
    <t>Total do item 21.</t>
  </si>
  <si>
    <t>LIMPEZA DA OBRA</t>
  </si>
  <si>
    <t>Forma de madeira tábuas de pinus p/ concreto armado em fundação/colarinhos, utilização 5x ,nas dimensões minimas : (Esp.25mm x Larg. 250mm) - inclusive: montagem, desmontagem e escoramento</t>
  </si>
  <si>
    <t>Impermeabilização de superfície (áreas molhadas) c/ asfalto elastomérico, incluso primer (2 demãos) e véu de poliester [bwc: Funcionários e PCD], transpasse de 10cm  acima do piso,altura das paredes</t>
  </si>
  <si>
    <r>
      <t>Contravergas de concreto armado Fck 13,5MPa, prep. mecânico,c/ seção(10cmx15cm), incluso: formas de madeira,aço CA50 4</t>
    </r>
    <r>
      <rPr>
        <sz val="11.5"/>
        <rFont val="Arial"/>
        <family val="2"/>
      </rPr>
      <t>Ø8</t>
    </r>
    <r>
      <rPr>
        <sz val="11.5"/>
        <rFont val="Arial Narrow"/>
        <family val="2"/>
      </rPr>
      <t>,0mm e CA60 5,0mm c/ 10cm (taxa de armadura mín.</t>
    </r>
    <r>
      <rPr>
        <sz val="11.5"/>
        <rFont val="Arial"/>
        <family val="2"/>
      </rPr>
      <t>≥</t>
    </r>
    <r>
      <rPr>
        <sz val="11.5"/>
        <rFont val="Arial Narrow"/>
        <family val="2"/>
      </rPr>
      <t xml:space="preserve"> 45,13Kg/m³)</t>
    </r>
  </si>
  <si>
    <t xml:space="preserve"> TOTAL DA OBRA </t>
  </si>
  <si>
    <t>PLANILHA ORÇAMENTÁRIA (CUSTO DA OBRA)</t>
  </si>
  <si>
    <t>Calha em chapa de aluminio (esp. : 0,7mm / desenv.: 65cm),inclusive: montagem das calhas e impermeabilização,instalação dos ralos [tipo abacaxi] saída condutores pluviais (calha beiral interno e espigões)</t>
  </si>
  <si>
    <t>Rufo em chapa dobradade zinco (desenv./corte = 20cm),inclusive: corte e dobra,impemebalização_vedação,fornecimento e instalação (Coberturas Externas/Marquizes : Entrada Principal e Salas de Atividades)</t>
  </si>
  <si>
    <t xml:space="preserve">Interruptor Digital 2 PAD Simples (2 teclas) OneTouch ON Eletrônicos, inclusive: fiação de cobre isolado extra p/ adequação,ajustes e acessórios - fornecimento e instalação </t>
  </si>
  <si>
    <t xml:space="preserve">Interruptor Digital 1 PAD Simples (1 tecla) OneTouch ON Eletrônicos, inclusive: fiação de cobre isolado extra p/ adequação,ajustes e acessórios - fornecimento e instalação </t>
  </si>
  <si>
    <t xml:space="preserve">Interruptor Digital 1PAD Intermediário (1 tecla) OneTouch - ON Eletrônicos,inclusive: fiação de cobre isolado extra p/ adequação,ajustes e acessórios - fornecimento e instalação </t>
  </si>
  <si>
    <t xml:space="preserve">Interruptor Digital 1 PAD Paralelo (1 tecla) OneTouch ON Eletrônicos,inclusive: fiação de cobre isolado extra p/ adequação,ajustes e acessórios  - fornecimento e instalação </t>
  </si>
  <si>
    <t>"AS BUILT"</t>
  </si>
  <si>
    <t xml:space="preserve">"As Built" - Projeto Técnico como construído, c/ copia gravado em mídia (CD/DVD/Pen Drive) e 01 cópia plotada e devidamentte assinada (Resp. Técnico e Resp. da Contratada) </t>
  </si>
  <si>
    <r>
      <t xml:space="preserve">Alguns valores unitários obtidos em pesquisa/consulta no </t>
    </r>
    <r>
      <rPr>
        <b/>
        <i/>
        <sz val="10"/>
        <rFont val="Arial Narrow"/>
        <family val="2"/>
      </rPr>
      <t>Mercado</t>
    </r>
    <r>
      <rPr>
        <i/>
        <sz val="10"/>
        <rFont val="Arial Narrow"/>
        <family val="2"/>
      </rPr>
      <t xml:space="preserve"> da nossa Região (Março/2015).</t>
    </r>
  </si>
  <si>
    <r>
      <t xml:space="preserve">Valores unitários obtidos na tabela do </t>
    </r>
    <r>
      <rPr>
        <b/>
        <i/>
        <sz val="10"/>
        <rFont val="Arial Narrow"/>
        <family val="2"/>
      </rPr>
      <t>CCOP</t>
    </r>
    <r>
      <rPr>
        <i/>
        <sz val="10"/>
        <rFont val="Arial Narrow"/>
        <family val="2"/>
      </rPr>
      <t xml:space="preserve"> (IPPUJ/Joinville)_Janeiro/2015 - Incluso B.D.I de 25,58%</t>
    </r>
  </si>
  <si>
    <t>S - 73805/001</t>
  </si>
  <si>
    <t>Barracão de obra p/ alojamento,escritório e depósito,piso em madeira,parede em compensado de 10mm,cobertura telhas de fibrocimento 6mm,esquadrias, c/ instal. hidrosanitárias e elétricas.dim.: (6,00x3,50m)</t>
  </si>
  <si>
    <t>S - 83510</t>
  </si>
  <si>
    <t>Painel eletrônico em led de senhas s/ fio sequêncial e aleatório, c/ teclado no tamanho de (25x18,5)cm ,anunciador - Recepção/Espera,inclusive: acessórios de instalação e fixação, fornecimento e instalação</t>
  </si>
  <si>
    <t>S - 86932</t>
  </si>
  <si>
    <t>S - 86912</t>
  </si>
  <si>
    <t>Caixa de inspeção sifonada em concreto (dimensões: 80cm x 80cm x 100 cm) c/ tampa em concreto pre-moldado e alça em aço  (Fossa/Filtro), fornecimento e instalação</t>
  </si>
  <si>
    <t>C21.40.07.01.035</t>
  </si>
  <si>
    <t>C21.40.07.02.005</t>
  </si>
  <si>
    <t>Central de alarme e incendio convencional 220Vca - 12Vcc - 5 laços,c/ acionadores sonoros - inclusive: fiação (1,5mm²/2,5mm²),barras de eletroduto de PVC 3/4", caixas 4x2" c/ placa e  tomadas 3P, fornecimento, instalação e acabamento esmerado de segurança</t>
  </si>
  <si>
    <t>4.2</t>
  </si>
  <si>
    <t>4.4</t>
  </si>
  <si>
    <t>15.143</t>
  </si>
  <si>
    <t>Fossa séptica cilindrica em concreto armado Ø 3,00m,inclusive: escavação mecânica e reaterro,fornecimento e instalação</t>
  </si>
  <si>
    <t>Projeto de climatização (técnico_executivo) c/ indicação no local tipo AC/BTU´s, cumprir rigorosamente todas as especificações e exigências de Normas Técnicas vigente a respeito,projeto de instalação completa para essa edificação _ incluso: apresentação 02 cópias de Projeto e da ART - Anotação de Responsabilidade Técnica  assinado pelo profissional habilitado e pelo Proprietário da empresa contratada [OBSERVAÇÃO: O projeto deverá ser previamente analisado e aprovado pelos técnicos da Secretaria de Planejamento para posteriormente encaminhar a sua execução num todo]</t>
  </si>
  <si>
    <t>Projeto técnico-executivo de rede de lógica (técnico_executivo) c/ todas as indicações,nominações e devidas especificações conforme Norma Técnica vigente, cumprir rigorosamente todas as exigências das Normas a respeito,projeto de instalação completa para essa edificação _ incluso: apresentação 02 cópias de Projeto e da ART - Anotação de Responsabilidade Técnica  assinado pelo profissional habilitado e pelo Proprietário da empresa contratada [OBSERVAÇÃO: O projeto deverá ser previamente analisado e aprovado pelos técnicos da Secretaria de Planejamento para posteriormente encaminhar a sua execução num todo]</t>
  </si>
  <si>
    <t>Tapume de chapa de madeira compensada, espessura de 6mm (altura mínima de 2,00m)  c/ pintura a base de cal (2demãos) c/ reparoveitamento em 2x</t>
  </si>
  <si>
    <t>OBRA: UNIDADE BÁSICA DE SAÚDE - UBS POÇO GRANDE</t>
  </si>
  <si>
    <t xml:space="preserve">END.: RUA RENATO MANOEL PEIXOTO , S/N </t>
  </si>
  <si>
    <t>BAIRRO : POÇO GRANDE - GASPAR/SC</t>
  </si>
  <si>
    <t>Letreiro na fachada tipo caixa em chapa de aço galvanizado c/ pintura eletrostática, cor prata (UNIDADE BÁSICA DE SAÚDE - POÇO GRANDE), fornecimento e montagem</t>
  </si>
  <si>
    <t xml:space="preserve">Tubo de PVC (pbv) série R p/ esgoto ou águas pluviais predial  - Ø150mm, fornecimento e instalação </t>
  </si>
  <si>
    <t xml:space="preserve">Joelho PVC 90º esgoto - Ø150mm, fornecimento e instalação </t>
  </si>
  <si>
    <t>Redução excêntrica de PVC esgoto predial - Ø150 x Ø100mm, fornecimento e instalação</t>
  </si>
  <si>
    <t>18.15</t>
  </si>
  <si>
    <t>18.16</t>
  </si>
  <si>
    <t>18.17</t>
  </si>
  <si>
    <t>18.18</t>
  </si>
  <si>
    <t>18.19</t>
  </si>
  <si>
    <t xml:space="preserve">Cabo de cobre (fiação) c/ isolamento termoplástico antichama,450/750V, bitola de 10mm² (F,N,T) - fornecimento e instalação </t>
  </si>
  <si>
    <r>
      <t xml:space="preserve">Valores unitários obtidos na tabela do </t>
    </r>
    <r>
      <rPr>
        <b/>
        <i/>
        <sz val="10"/>
        <rFont val="Arial Narrow"/>
        <family val="2"/>
      </rPr>
      <t>SINAPI</t>
    </r>
    <r>
      <rPr>
        <i/>
        <sz val="10"/>
        <rFont val="Arial Narrow"/>
        <family val="2"/>
      </rPr>
      <t xml:space="preserve"> c/ desoneração [Maio/2015] - Incluso B.D.I de 25,58%</t>
    </r>
  </si>
  <si>
    <r>
      <t xml:space="preserve">Concreto Usinado bombeado - Fck 30Mpa (Brita Zero / Slump 8), inclusive: lançamento,adensamento e acabamento - </t>
    </r>
    <r>
      <rPr>
        <i/>
        <sz val="11.5"/>
        <rFont val="Arial Narrow"/>
        <family val="2"/>
      </rPr>
      <t xml:space="preserve">Aplicação: blocos ,sapatas e colarinhos </t>
    </r>
  </si>
  <si>
    <t>S - 74138/004</t>
  </si>
  <si>
    <t>Estaca pré_moldada de concreto armado seção quadrada R18_(18x18)cm/Cap. Carga = 32 tf _ incluso: cravação,emendas (luvas metálicas) e arrasamento - Estimativa prof. /sondagem h=31m x 37 unid = 1147m</t>
  </si>
  <si>
    <t>Estaca pré_moldada de concreto armado seção quadrada R20_(20x20)cm/Cap. Carga = 38 tf _ incluso: cravação,emendas (luvas metálicas) e arrasamento - Estimativa prof. /sondagem h=31m x 16 unid = 496m</t>
  </si>
  <si>
    <r>
      <t xml:space="preserve">Armação de aço CA-60 de </t>
    </r>
    <r>
      <rPr>
        <sz val="11.5"/>
        <rFont val="Calibri"/>
        <family val="2"/>
      </rPr>
      <t>Ø</t>
    </r>
    <r>
      <rPr>
        <sz val="11.5"/>
        <rFont val="Arial Narrow"/>
        <family val="2"/>
      </rPr>
      <t xml:space="preserve">3,4mm a </t>
    </r>
    <r>
      <rPr>
        <sz val="11.5"/>
        <rFont val="Calibri"/>
        <family val="2"/>
      </rPr>
      <t>Ø</t>
    </r>
    <r>
      <rPr>
        <sz val="11.5"/>
        <rFont val="Arial Narrow"/>
        <family val="2"/>
      </rPr>
      <t xml:space="preserve">6,0mm - inclusive: corte (c/ perda de 10%),dobra ,montagem e colocação </t>
    </r>
  </si>
  <si>
    <r>
      <t xml:space="preserve">Armação de aço CA-50 de </t>
    </r>
    <r>
      <rPr>
        <sz val="11.5"/>
        <rFont val="Calibri"/>
        <family val="2"/>
      </rPr>
      <t>Ø</t>
    </r>
    <r>
      <rPr>
        <sz val="11.5"/>
        <rFont val="Arial Narrow"/>
        <family val="2"/>
      </rPr>
      <t xml:space="preserve">6,3mm a </t>
    </r>
    <r>
      <rPr>
        <sz val="11.5"/>
        <rFont val="Calibri"/>
        <family val="2"/>
      </rPr>
      <t>Ø</t>
    </r>
    <r>
      <rPr>
        <sz val="11.5"/>
        <rFont val="Arial Narrow"/>
        <family val="2"/>
      </rPr>
      <t xml:space="preserve">12,5mm -  inclusive: corte (c/ perda de 10%),dobra ,montagem e colocação </t>
    </r>
  </si>
  <si>
    <t xml:space="preserve">Laje treliçada (LT-25 - unidirecional) c/ espessura final de 25cm, sobrecarga de 400 kg/m², vão até 5,00m,inclusive : enchimento em capa EPS -Isopor, altura da laje de 16cm, concreto usinado Fck 30Mpa, lançamento do concreto, capeamento de 4cm, escoramento metálico e armadura negativa </t>
  </si>
  <si>
    <t>Laje pré-moldada piso (D15) c/ espessura final de 15cm, sobrecarga 300Kgf/m², enchimento c/ capa EPS - Isopor, altura da laje de 10cm, concreto usinado Fck 30MPa,lançamento do concreto,capeamento de 5cm,escoramento metálico e armadura negativa</t>
  </si>
  <si>
    <t>Laje pré-moldada piso (D12) c/ espessura final de 12cm, sobrecarga 300Kgf/m², enchimento c/ capa EPS - Isopor, altura da laje de 8cm, concreto usinado Fck 30MPa,lançamento do concreto,capeamento de 4cm,escoramento metálico e armadura negativa</t>
  </si>
  <si>
    <t xml:space="preserve">Laje treliçada (LT-16 - unidirecional) c/ espessura final de 16cm, sobrecarga de 300 kg/m², vão até 5,00m,inclusive : enchimento em capa EPS -Isopor, altura da laje de 12cm, concreto usinado Fck 30Mpa, lançamento do concreto, capeamento de 4cm, escoramento metálico e armadura negativa </t>
  </si>
  <si>
    <t>C10.28.25.05.005</t>
  </si>
  <si>
    <r>
      <t xml:space="preserve">Concreto Usinado bombeado - Fck 30Mpa (Brita Zero / Slump 8), inclusive: colocação,espalhamento e acabamento - </t>
    </r>
    <r>
      <rPr>
        <i/>
        <sz val="11.5"/>
        <rFont val="Arial Narrow"/>
        <family val="2"/>
      </rPr>
      <t>Aplicação: pilares,lajes: maciça e nervuradas, vigas (baldrame,térreo,torre,platibanda)</t>
    </r>
  </si>
  <si>
    <t>Laje (maciça) de concreto armado - Fck 25Mpa, c/ espessura de 10cm (laje cobertura do abrigo compressores) - inclusive:formas,corte e dobra de aço/montagem das armaduras/corte,travamento e concretagem</t>
  </si>
  <si>
    <t>S - 72337</t>
  </si>
  <si>
    <t>Junção simples de PVC Série R  p/ esgoto predial - Ø150 mm x Ø100 mm, fornecimento e instalação</t>
  </si>
  <si>
    <t>S - 89590</t>
  </si>
  <si>
    <t>C16.25.10.62.020</t>
  </si>
  <si>
    <t>Tê 90 de PVC esgoto predial - Ø75mm, fornecimento e instalação</t>
  </si>
  <si>
    <t xml:space="preserve">C16.25.15.25.025 </t>
  </si>
  <si>
    <t xml:space="preserve">Ponto de água fria PVC 3/4" - média 5,0m de tubo de PVC sold. 3/4" e joelhos 90 de PVC sold.(aplicação p/ 5 duchas higiênicas manuais em banheiros/sanitários), fornecimento e instalação </t>
  </si>
  <si>
    <t>Adaptador de PVC p/ válvula de pia e lavatório c/ anel de borracha (vedação) - (Ø40mm x Ø1"), fornecimento e instalação</t>
  </si>
  <si>
    <t>15.144</t>
  </si>
  <si>
    <t xml:space="preserve">Luva de correr de PVC esgoto - Ø150mm, fornecimento e instalação  </t>
  </si>
  <si>
    <t>S - 89679</t>
  </si>
  <si>
    <t>Corpo de caixa sifonada em PVC cilindrico esgoto - (Ø100mm x Ø150mm x Ø50mm)/saída 50mm, fornecimento e instalação</t>
  </si>
  <si>
    <t>Junção simples de PVC p/ esgoto predial - (Ø75mm x  Ø75mm), fornecimento e instalação</t>
  </si>
  <si>
    <t xml:space="preserve">C16.25.10.50.015 </t>
  </si>
  <si>
    <t>Junção invertida de PVC p/ esgoto predial - (Ø75mm x  Ø50mm), fornecimento e instalação</t>
  </si>
  <si>
    <t>C16.25.10.42.005</t>
  </si>
  <si>
    <t xml:space="preserve">Caixa sifonada em PVC esgoto c/ porta grelha quadrada - (Ø150mm x Ø150mm x Ø75mm), fornecimento e instalação </t>
  </si>
  <si>
    <t xml:space="preserve">C16.25.05.48.045 </t>
  </si>
  <si>
    <t xml:space="preserve">Caixa sifonada em PVC esgoto - (Ø250mmx  Ø230mm x Ø75mm), fornecimento e instalação </t>
  </si>
  <si>
    <t>C16.25.05.48.030</t>
  </si>
  <si>
    <t>Gaspar, 21 de agosto de 2015.</t>
  </si>
  <si>
    <r>
      <t>NOTA -</t>
    </r>
    <r>
      <rPr>
        <b/>
        <i/>
        <sz val="10"/>
        <rFont val="Arial Narrow"/>
        <family val="2"/>
      </rPr>
      <t xml:space="preserve"> </t>
    </r>
    <r>
      <rPr>
        <i/>
        <sz val="10"/>
        <rFont val="Arial Narrow"/>
        <family val="2"/>
      </rPr>
      <t>ABREVIAÇÃO PARA OS CÓDIGOS</t>
    </r>
    <r>
      <rPr>
        <b/>
        <i/>
        <sz val="10"/>
        <rFont val="Arial Narrow"/>
        <family val="2"/>
      </rPr>
      <t xml:space="preserve">: D </t>
    </r>
    <r>
      <rPr>
        <i/>
        <sz val="10"/>
        <rFont val="Arial Narrow"/>
        <family val="2"/>
      </rPr>
      <t>= DENIFRA</t>
    </r>
    <r>
      <rPr>
        <b/>
        <i/>
        <sz val="10"/>
        <rFont val="Arial Narrow"/>
        <family val="2"/>
      </rPr>
      <t xml:space="preserve"> / S</t>
    </r>
    <r>
      <rPr>
        <i/>
        <sz val="10"/>
        <rFont val="Arial Narrow"/>
        <family val="2"/>
      </rPr>
      <t xml:space="preserve"> = SINAPI  /  </t>
    </r>
    <r>
      <rPr>
        <b/>
        <i/>
        <sz val="10"/>
        <rFont val="Arial Narrow"/>
        <family val="2"/>
      </rPr>
      <t>C</t>
    </r>
    <r>
      <rPr>
        <i/>
        <sz val="10"/>
        <rFont val="Arial Narrow"/>
        <family val="2"/>
      </rPr>
      <t xml:space="preserve"> = CCOP  / </t>
    </r>
    <r>
      <rPr>
        <i/>
        <sz val="10"/>
        <rFont val="Arial Narrow"/>
        <family val="2"/>
      </rPr>
      <t xml:space="preserve"> MERCADO DA REGIÃO</t>
    </r>
  </si>
  <si>
    <t>Valores unitários obtidos na tabela do DEINFRA(Florianópolis) agosto/2011 - Correção INCC-DI-FGV (28,23%) - Incluso B.D.I de 25,58%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</si>
</sst>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27">
    <font>
      <sz val="10"/>
      <name val="Arial"/>
    </font>
    <font>
      <sz val="10"/>
      <name val="Arial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16"/>
      <name val="Arial Narrow"/>
      <family val="2"/>
    </font>
    <font>
      <b/>
      <sz val="16"/>
      <name val="Arial Narrow"/>
      <family val="2"/>
    </font>
    <font>
      <b/>
      <sz val="13"/>
      <name val="Arial Narrow"/>
      <family val="2"/>
    </font>
    <font>
      <sz val="13"/>
      <name val="Arial Narrow"/>
      <family val="2"/>
    </font>
    <font>
      <sz val="10"/>
      <color indexed="10"/>
      <name val="Arial"/>
      <family val="2"/>
    </font>
    <font>
      <i/>
      <sz val="10"/>
      <name val="Arial Narrow"/>
      <family val="2"/>
    </font>
    <font>
      <b/>
      <sz val="11.5"/>
      <name val="Arial Narrow"/>
      <family val="2"/>
    </font>
    <font>
      <sz val="11.5"/>
      <name val="Arial Narrow"/>
      <family val="2"/>
    </font>
    <font>
      <i/>
      <sz val="11.5"/>
      <name val="Arial Narrow"/>
      <family val="2"/>
    </font>
    <font>
      <sz val="11.5"/>
      <name val="Arial"/>
      <family val="2"/>
    </font>
    <font>
      <sz val="11.5"/>
      <color indexed="8"/>
      <name val="Arial Narrow"/>
      <family val="2"/>
    </font>
    <font>
      <b/>
      <sz val="14"/>
      <name val="Arial Narrow"/>
      <family val="2"/>
    </font>
    <font>
      <b/>
      <sz val="10"/>
      <name val="Arial"/>
      <family val="2"/>
    </font>
    <font>
      <sz val="10"/>
      <name val="Calibri"/>
      <family val="2"/>
    </font>
    <font>
      <i/>
      <u/>
      <sz val="11.5"/>
      <name val="Arial Narrow"/>
      <family val="2"/>
    </font>
    <font>
      <b/>
      <i/>
      <sz val="10"/>
      <name val="Arial Narrow"/>
      <family val="2"/>
    </font>
    <font>
      <b/>
      <sz val="11"/>
      <name val="Arial Narrow"/>
      <family val="2"/>
    </font>
    <font>
      <b/>
      <i/>
      <sz val="11"/>
      <name val="Arial Narrow"/>
      <family val="2"/>
    </font>
    <font>
      <sz val="11"/>
      <name val="Arial"/>
      <family val="2"/>
    </font>
    <font>
      <b/>
      <i/>
      <sz val="11.5"/>
      <name val="Arial Narrow"/>
      <family val="2"/>
    </font>
    <font>
      <sz val="11.5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6">
    <xf numFmtId="0" fontId="0" fillId="0" borderId="0" xfId="0"/>
    <xf numFmtId="2" fontId="0" fillId="0" borderId="0" xfId="0" applyNumberFormat="1"/>
    <xf numFmtId="0" fontId="3" fillId="0" borderId="0" xfId="0" applyFont="1"/>
    <xf numFmtId="0" fontId="6" fillId="0" borderId="0" xfId="0" applyFont="1"/>
    <xf numFmtId="2" fontId="3" fillId="0" borderId="0" xfId="0" applyNumberFormat="1" applyFont="1"/>
    <xf numFmtId="0" fontId="8" fillId="0" borderId="0" xfId="0" applyFont="1" applyAlignment="1">
      <alignment horizontal="center"/>
    </xf>
    <xf numFmtId="0" fontId="0" fillId="0" borderId="0" xfId="0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2" fontId="9" fillId="0" borderId="0" xfId="1" applyNumberFormat="1" applyFont="1" applyBorder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2" fontId="0" fillId="2" borderId="0" xfId="0" applyNumberFormat="1" applyFill="1"/>
    <xf numFmtId="0" fontId="0" fillId="2" borderId="0" xfId="0" applyFill="1"/>
    <xf numFmtId="2" fontId="10" fillId="0" borderId="0" xfId="0" applyNumberFormat="1" applyFont="1"/>
    <xf numFmtId="0" fontId="10" fillId="0" borderId="0" xfId="0" applyFont="1"/>
    <xf numFmtId="0" fontId="11" fillId="0" borderId="0" xfId="0" applyFont="1" applyBorder="1" applyAlignment="1">
      <alignment horizontal="left"/>
    </xf>
    <xf numFmtId="0" fontId="4" fillId="0" borderId="0" xfId="0" applyFont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left"/>
    </xf>
    <xf numFmtId="2" fontId="3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11" fillId="0" borderId="0" xfId="0" applyFont="1" applyBorder="1" applyAlignment="1"/>
    <xf numFmtId="0" fontId="5" fillId="0" borderId="0" xfId="0" applyFont="1" applyAlignment="1"/>
    <xf numFmtId="0" fontId="2" fillId="3" borderId="1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0" fontId="24" fillId="0" borderId="1" xfId="0" applyFont="1" applyBorder="1"/>
    <xf numFmtId="0" fontId="24" fillId="0" borderId="1" xfId="0" applyFont="1" applyFill="1" applyBorder="1"/>
    <xf numFmtId="0" fontId="4" fillId="0" borderId="1" xfId="0" applyFont="1" applyFill="1" applyBorder="1"/>
    <xf numFmtId="0" fontId="4" fillId="0" borderId="5" xfId="0" applyFont="1" applyFill="1" applyBorder="1"/>
    <xf numFmtId="0" fontId="0" fillId="0" borderId="1" xfId="0" applyBorder="1"/>
    <xf numFmtId="0" fontId="0" fillId="0" borderId="5" xfId="0" applyBorder="1"/>
    <xf numFmtId="0" fontId="18" fillId="0" borderId="4" xfId="0" applyFont="1" applyBorder="1"/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/>
    <xf numFmtId="164" fontId="8" fillId="4" borderId="1" xfId="1" applyFont="1" applyFill="1" applyBorder="1" applyAlignment="1">
      <alignment horizontal="center"/>
    </xf>
    <xf numFmtId="39" fontId="17" fillId="4" borderId="4" xfId="1" applyNumberFormat="1" applyFont="1" applyFill="1" applyBorder="1" applyAlignment="1">
      <alignment vertical="center"/>
    </xf>
    <xf numFmtId="164" fontId="12" fillId="5" borderId="4" xfId="1" applyFont="1" applyFill="1" applyBorder="1"/>
    <xf numFmtId="164" fontId="12" fillId="5" borderId="4" xfId="1" applyNumberFormat="1" applyFont="1" applyFill="1" applyBorder="1"/>
    <xf numFmtId="164" fontId="12" fillId="5" borderId="4" xfId="1" applyNumberFormat="1" applyFont="1" applyFill="1" applyBorder="1" applyAlignment="1">
      <alignment vertical="center"/>
    </xf>
    <xf numFmtId="164" fontId="12" fillId="5" borderId="4" xfId="1" applyFont="1" applyFill="1" applyBorder="1" applyAlignment="1">
      <alignment vertical="center"/>
    </xf>
    <xf numFmtId="0" fontId="2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vertical="center"/>
    </xf>
    <xf numFmtId="164" fontId="13" fillId="0" borderId="1" xfId="1" applyFont="1" applyFill="1" applyBorder="1"/>
    <xf numFmtId="164" fontId="13" fillId="0" borderId="1" xfId="1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164" fontId="13" fillId="0" borderId="5" xfId="1" applyFont="1" applyFill="1" applyBorder="1" applyAlignment="1">
      <alignment vertical="center"/>
    </xf>
    <xf numFmtId="164" fontId="13" fillId="0" borderId="5" xfId="1" applyFont="1" applyFill="1" applyBorder="1"/>
    <xf numFmtId="164" fontId="13" fillId="0" borderId="1" xfId="1" applyFont="1" applyFill="1" applyBorder="1" applyAlignment="1">
      <alignment horizontal="right"/>
    </xf>
    <xf numFmtId="164" fontId="13" fillId="0" borderId="1" xfId="1" applyFont="1" applyFill="1" applyBorder="1" applyAlignment="1">
      <alignment horizontal="center"/>
    </xf>
    <xf numFmtId="164" fontId="13" fillId="0" borderId="1" xfId="1" applyFont="1" applyFill="1" applyBorder="1" applyAlignment="1"/>
    <xf numFmtId="0" fontId="13" fillId="0" borderId="1" xfId="0" applyFont="1" applyFill="1" applyBorder="1" applyAlignment="1">
      <alignment horizontal="center" vertical="center" wrapText="1"/>
    </xf>
    <xf numFmtId="164" fontId="13" fillId="0" borderId="1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164" fontId="13" fillId="0" borderId="1" xfId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/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/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/>
    </xf>
    <xf numFmtId="164" fontId="16" fillId="0" borderId="1" xfId="1" applyFont="1" applyFill="1" applyBorder="1" applyAlignment="1"/>
    <xf numFmtId="164" fontId="16" fillId="0" borderId="1" xfId="1" applyFont="1" applyFill="1" applyBorder="1" applyAlignment="1">
      <alignment vertical="center"/>
    </xf>
    <xf numFmtId="164" fontId="13" fillId="0" borderId="1" xfId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/>
    </xf>
    <xf numFmtId="3" fontId="23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2" borderId="1" xfId="0" applyFont="1" applyFill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1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12" fillId="0" borderId="1" xfId="1" applyFont="1" applyFill="1" applyBorder="1" applyAlignment="1">
      <alignment horizontal="left"/>
    </xf>
    <xf numFmtId="164" fontId="12" fillId="0" borderId="3" xfId="1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20" fillId="0" borderId="1" xfId="0" applyFont="1" applyFill="1" applyBorder="1" applyAlignment="1">
      <alignment horizontal="left"/>
    </xf>
    <xf numFmtId="0" fontId="25" fillId="0" borderId="0" xfId="0" applyFont="1" applyBorder="1" applyAlignment="1">
      <alignment horizontal="left"/>
    </xf>
    <xf numFmtId="164" fontId="12" fillId="0" borderId="5" xfId="1" applyFont="1" applyFill="1" applyBorder="1" applyAlignment="1">
      <alignment horizontal="left"/>
    </xf>
    <xf numFmtId="164" fontId="12" fillId="0" borderId="6" xfId="1" applyFont="1" applyFill="1" applyBorder="1" applyAlignment="1">
      <alignment horizontal="left"/>
    </xf>
    <xf numFmtId="0" fontId="14" fillId="0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17" fillId="4" borderId="7" xfId="0" applyFont="1" applyFill="1" applyBorder="1" applyAlignment="1">
      <alignment horizontal="left" vertical="center"/>
    </xf>
    <xf numFmtId="0" fontId="17" fillId="4" borderId="8" xfId="0" applyFont="1" applyFill="1" applyBorder="1" applyAlignment="1">
      <alignment horizontal="left" vertical="center"/>
    </xf>
    <xf numFmtId="0" fontId="17" fillId="4" borderId="9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7"/>
  <sheetViews>
    <sheetView tabSelected="1" view="pageBreakPreview" topLeftCell="A17" zoomScale="83" zoomScaleNormal="70" zoomScaleSheetLayoutView="83" workbookViewId="0">
      <selection activeCell="C6" sqref="C6"/>
    </sheetView>
  </sheetViews>
  <sheetFormatPr defaultRowHeight="12.75"/>
  <cols>
    <col min="1" max="1" width="16.7109375" customWidth="1"/>
    <col min="2" max="2" width="7.85546875" customWidth="1"/>
    <col min="3" max="3" width="175.7109375" customWidth="1"/>
    <col min="4" max="4" width="6.42578125" customWidth="1"/>
    <col min="5" max="5" width="12.5703125" customWidth="1"/>
    <col min="6" max="6" width="14.85546875" customWidth="1"/>
    <col min="7" max="7" width="19.85546875" customWidth="1"/>
    <col min="9" max="9" width="14.140625" customWidth="1"/>
  </cols>
  <sheetData>
    <row r="1" spans="1:7" s="2" customFormat="1" ht="15.75" customHeight="1">
      <c r="A1"/>
      <c r="B1" s="85" t="s">
        <v>172</v>
      </c>
      <c r="C1" s="85"/>
    </row>
    <row r="2" spans="1:7" s="2" customFormat="1" ht="16.5" customHeight="1">
      <c r="B2" s="85" t="s">
        <v>175</v>
      </c>
      <c r="C2" s="85"/>
    </row>
    <row r="3" spans="1:7" s="2" customFormat="1"/>
    <row r="4" spans="1:7" s="2" customFormat="1" ht="17.25" customHeight="1">
      <c r="B4" s="86" t="s">
        <v>186</v>
      </c>
      <c r="C4" s="86"/>
    </row>
    <row r="5" spans="1:7" s="2" customFormat="1" ht="15.75" customHeight="1">
      <c r="B5" s="86" t="s">
        <v>158</v>
      </c>
      <c r="C5" s="86"/>
    </row>
    <row r="6" spans="1:7" s="2" customFormat="1" ht="13.5" customHeight="1">
      <c r="C6" s="19"/>
    </row>
    <row r="7" spans="1:7" s="2" customFormat="1" ht="18.75" customHeight="1">
      <c r="A7" s="94" t="s">
        <v>942</v>
      </c>
      <c r="B7" s="94"/>
      <c r="C7" s="94"/>
      <c r="D7" s="94"/>
      <c r="E7" s="94"/>
      <c r="F7" s="94"/>
      <c r="G7" s="94"/>
    </row>
    <row r="8" spans="1:7" s="2" customFormat="1" ht="15.75">
      <c r="A8" s="91" t="s">
        <v>943</v>
      </c>
      <c r="B8" s="91"/>
      <c r="C8" s="91"/>
      <c r="D8" s="91"/>
      <c r="E8" s="91"/>
      <c r="F8" s="91"/>
      <c r="G8" s="91"/>
    </row>
    <row r="9" spans="1:7" s="2" customFormat="1" ht="15.75">
      <c r="A9" s="91" t="s">
        <v>944</v>
      </c>
      <c r="B9" s="91"/>
      <c r="C9" s="91"/>
      <c r="D9" s="91"/>
      <c r="E9" s="91"/>
      <c r="F9" s="91"/>
      <c r="G9" s="91"/>
    </row>
    <row r="10" spans="1:7" s="3" customFormat="1" ht="20.25">
      <c r="A10" s="101" t="s">
        <v>914</v>
      </c>
      <c r="B10" s="101"/>
      <c r="C10" s="101"/>
      <c r="D10" s="101"/>
      <c r="E10" s="101"/>
      <c r="F10" s="101"/>
      <c r="G10" s="101"/>
    </row>
    <row r="11" spans="1:7" s="2" customFormat="1" ht="22.5" customHeight="1">
      <c r="A11" s="40" t="s">
        <v>197</v>
      </c>
      <c r="B11" s="40" t="s">
        <v>165</v>
      </c>
      <c r="C11" s="41" t="s">
        <v>166</v>
      </c>
      <c r="D11" s="40" t="s">
        <v>167</v>
      </c>
      <c r="E11" s="40" t="s">
        <v>178</v>
      </c>
      <c r="F11" s="42" t="s">
        <v>177</v>
      </c>
      <c r="G11" s="42" t="s">
        <v>174</v>
      </c>
    </row>
    <row r="12" spans="1:7" s="2" customFormat="1" ht="18" customHeight="1">
      <c r="A12" s="32"/>
      <c r="B12" s="29" t="s">
        <v>206</v>
      </c>
      <c r="C12" s="92" t="s">
        <v>187</v>
      </c>
      <c r="D12" s="92"/>
      <c r="E12" s="92"/>
      <c r="F12" s="92"/>
      <c r="G12" s="92"/>
    </row>
    <row r="13" spans="1:7" s="2" customFormat="1" ht="17.25" customHeight="1">
      <c r="A13" s="53" t="s">
        <v>321</v>
      </c>
      <c r="B13" s="49" t="s">
        <v>207</v>
      </c>
      <c r="C13" s="50" t="s">
        <v>369</v>
      </c>
      <c r="D13" s="49" t="s">
        <v>169</v>
      </c>
      <c r="E13" s="51">
        <v>4.5</v>
      </c>
      <c r="F13" s="51">
        <f>328.5*A378</f>
        <v>412.53030000000001</v>
      </c>
      <c r="G13" s="51">
        <f>ROUND(E13*F13,2)</f>
        <v>1856.39</v>
      </c>
    </row>
    <row r="14" spans="1:7" s="2" customFormat="1" ht="17.25" customHeight="1">
      <c r="A14" s="53" t="s">
        <v>322</v>
      </c>
      <c r="B14" s="49" t="s">
        <v>208</v>
      </c>
      <c r="C14" s="50" t="s">
        <v>318</v>
      </c>
      <c r="D14" s="49" t="s">
        <v>169</v>
      </c>
      <c r="E14" s="51">
        <v>1013.87</v>
      </c>
      <c r="F14" s="51">
        <f>2.94*A378</f>
        <v>3.6920519999999999</v>
      </c>
      <c r="G14" s="51">
        <f>ROUND(E14*F14,2)</f>
        <v>3743.26</v>
      </c>
    </row>
    <row r="15" spans="1:7" s="2" customFormat="1" ht="17.25" customHeight="1">
      <c r="A15" s="53" t="s">
        <v>323</v>
      </c>
      <c r="B15" s="49" t="s">
        <v>209</v>
      </c>
      <c r="C15" s="50" t="s">
        <v>319</v>
      </c>
      <c r="D15" s="49" t="s">
        <v>169</v>
      </c>
      <c r="E15" s="51">
        <v>302.63</v>
      </c>
      <c r="F15" s="51">
        <f>5.54*A378</f>
        <v>6.9571320000000005</v>
      </c>
      <c r="G15" s="51">
        <f>ROUND(E15*F15,2)</f>
        <v>2105.44</v>
      </c>
    </row>
    <row r="16" spans="1:7" s="2" customFormat="1" ht="17.25" customHeight="1" thickBot="1">
      <c r="A16" s="53" t="s">
        <v>320</v>
      </c>
      <c r="B16" s="49" t="s">
        <v>210</v>
      </c>
      <c r="C16" s="50" t="s">
        <v>324</v>
      </c>
      <c r="D16" s="49" t="s">
        <v>325</v>
      </c>
      <c r="E16" s="51">
        <v>1</v>
      </c>
      <c r="F16" s="51">
        <f>1673.5*A378</f>
        <v>2101.5812999999998</v>
      </c>
      <c r="G16" s="58">
        <f>ROUND(E16*F16,2)</f>
        <v>2101.58</v>
      </c>
    </row>
    <row r="17" spans="1:8" s="2" customFormat="1" ht="16.5" customHeight="1" thickBot="1">
      <c r="A17" s="35"/>
      <c r="B17" s="89" t="s">
        <v>133</v>
      </c>
      <c r="C17" s="89"/>
      <c r="D17" s="89"/>
      <c r="E17" s="89"/>
      <c r="F17" s="90"/>
      <c r="G17" s="44">
        <f>SUM(G13:G16)</f>
        <v>9806.67</v>
      </c>
    </row>
    <row r="18" spans="1:8" s="2" customFormat="1" ht="18" customHeight="1">
      <c r="A18" s="32"/>
      <c r="B18" s="29" t="s">
        <v>211</v>
      </c>
      <c r="C18" s="92" t="s">
        <v>225</v>
      </c>
      <c r="D18" s="92"/>
      <c r="E18" s="92"/>
      <c r="F18" s="92"/>
      <c r="G18" s="93"/>
    </row>
    <row r="19" spans="1:8" s="2" customFormat="1" ht="17.25" customHeight="1">
      <c r="A19" s="53" t="s">
        <v>326</v>
      </c>
      <c r="B19" s="49" t="s">
        <v>212</v>
      </c>
      <c r="C19" s="50" t="s">
        <v>941</v>
      </c>
      <c r="D19" s="49" t="s">
        <v>169</v>
      </c>
      <c r="E19" s="51">
        <v>230.68</v>
      </c>
      <c r="F19" s="51">
        <f>39.51*A378</f>
        <v>49.616658000000001</v>
      </c>
      <c r="G19" s="51">
        <f>ROUND(E19*F19,2)</f>
        <v>11445.57</v>
      </c>
    </row>
    <row r="20" spans="1:8" s="2" customFormat="1" ht="17.25" customHeight="1">
      <c r="A20" s="53" t="s">
        <v>331</v>
      </c>
      <c r="B20" s="49" t="s">
        <v>105</v>
      </c>
      <c r="C20" s="50" t="s">
        <v>328</v>
      </c>
      <c r="D20" s="49" t="s">
        <v>176</v>
      </c>
      <c r="E20" s="59">
        <v>1</v>
      </c>
      <c r="F20" s="60">
        <f>146.94*A378</f>
        <v>184.527252</v>
      </c>
      <c r="G20" s="51">
        <f>ROUND(E20*F20,2)</f>
        <v>184.53</v>
      </c>
    </row>
    <row r="21" spans="1:8" s="2" customFormat="1" ht="17.25" customHeight="1">
      <c r="A21" s="53" t="s">
        <v>330</v>
      </c>
      <c r="B21" s="49" t="s">
        <v>106</v>
      </c>
      <c r="C21" s="50" t="s">
        <v>205</v>
      </c>
      <c r="D21" s="49" t="s">
        <v>176</v>
      </c>
      <c r="E21" s="59">
        <v>1</v>
      </c>
      <c r="F21" s="60">
        <f>1518.3*A378</f>
        <v>1906.6811399999999</v>
      </c>
      <c r="G21" s="51">
        <f>ROUND(E21*F21,2)</f>
        <v>1906.68</v>
      </c>
    </row>
    <row r="22" spans="1:8" s="2" customFormat="1" ht="17.25" customHeight="1">
      <c r="A22" s="53" t="s">
        <v>327</v>
      </c>
      <c r="B22" s="49" t="s">
        <v>107</v>
      </c>
      <c r="C22" s="50" t="s">
        <v>329</v>
      </c>
      <c r="D22" s="49" t="s">
        <v>176</v>
      </c>
      <c r="E22" s="59">
        <v>1</v>
      </c>
      <c r="F22" s="60">
        <f>1343.41*A378</f>
        <v>1687.0542780000001</v>
      </c>
      <c r="G22" s="51">
        <f>ROUND(E22*F22,2)</f>
        <v>1687.05</v>
      </c>
    </row>
    <row r="23" spans="1:8" s="2" customFormat="1" ht="17.25" customHeight="1" thickBot="1">
      <c r="A23" s="53" t="s">
        <v>925</v>
      </c>
      <c r="B23" s="49" t="s">
        <v>108</v>
      </c>
      <c r="C23" s="50" t="s">
        <v>926</v>
      </c>
      <c r="D23" s="49" t="s">
        <v>169</v>
      </c>
      <c r="E23" s="51">
        <v>21</v>
      </c>
      <c r="F23" s="51">
        <f>275.69*A378</f>
        <v>346.211502</v>
      </c>
      <c r="G23" s="58">
        <f>ROUND(E23*F23,2)</f>
        <v>7270.44</v>
      </c>
    </row>
    <row r="24" spans="1:8" ht="18" customHeight="1" thickBot="1">
      <c r="A24" s="35"/>
      <c r="B24" s="89" t="s">
        <v>134</v>
      </c>
      <c r="C24" s="89"/>
      <c r="D24" s="89"/>
      <c r="E24" s="89"/>
      <c r="F24" s="90"/>
      <c r="G24" s="44">
        <f>SUM(G19:G23)</f>
        <v>22494.27</v>
      </c>
      <c r="H24" s="1"/>
    </row>
    <row r="25" spans="1:8" ht="18" customHeight="1">
      <c r="A25" s="32"/>
      <c r="B25" s="29" t="s">
        <v>213</v>
      </c>
      <c r="C25" s="92" t="s">
        <v>109</v>
      </c>
      <c r="D25" s="92"/>
      <c r="E25" s="92"/>
      <c r="F25" s="92"/>
      <c r="G25" s="93"/>
      <c r="H25" s="1"/>
    </row>
    <row r="26" spans="1:8" ht="17.25" customHeight="1">
      <c r="A26" s="53" t="s">
        <v>344</v>
      </c>
      <c r="B26" s="49" t="s">
        <v>214</v>
      </c>
      <c r="C26" s="50" t="s">
        <v>336</v>
      </c>
      <c r="D26" s="49" t="s">
        <v>170</v>
      </c>
      <c r="E26" s="51">
        <v>43.35</v>
      </c>
      <c r="F26" s="51">
        <f>23.56*A378</f>
        <v>29.586648</v>
      </c>
      <c r="G26" s="51">
        <f>ROUND(E26*F26,2)</f>
        <v>1282.58</v>
      </c>
      <c r="H26" s="1"/>
    </row>
    <row r="27" spans="1:8" ht="17.25" customHeight="1" thickBot="1">
      <c r="A27" s="53" t="s">
        <v>345</v>
      </c>
      <c r="B27" s="49" t="s">
        <v>215</v>
      </c>
      <c r="C27" s="50" t="s">
        <v>346</v>
      </c>
      <c r="D27" s="49" t="s">
        <v>170</v>
      </c>
      <c r="E27" s="51">
        <v>13.75</v>
      </c>
      <c r="F27" s="51">
        <f>47.12*A378</f>
        <v>59.173296000000001</v>
      </c>
      <c r="G27" s="58">
        <f>ROUND(E27*F27,2)</f>
        <v>813.63</v>
      </c>
      <c r="H27" s="1"/>
    </row>
    <row r="28" spans="1:8" ht="18" customHeight="1" thickBot="1">
      <c r="A28" s="35"/>
      <c r="B28" s="89" t="s">
        <v>135</v>
      </c>
      <c r="C28" s="89"/>
      <c r="D28" s="89"/>
      <c r="E28" s="89"/>
      <c r="F28" s="90"/>
      <c r="G28" s="44">
        <f>SUM(G26:G27)</f>
        <v>2096.21</v>
      </c>
      <c r="H28" s="1"/>
    </row>
    <row r="29" spans="1:8" ht="18" customHeight="1">
      <c r="A29" s="32"/>
      <c r="B29" s="29" t="s">
        <v>226</v>
      </c>
      <c r="C29" s="92" t="s">
        <v>190</v>
      </c>
      <c r="D29" s="92"/>
      <c r="E29" s="92"/>
      <c r="F29" s="92"/>
      <c r="G29" s="93"/>
      <c r="H29" s="1"/>
    </row>
    <row r="30" spans="1:8" ht="17.25" customHeight="1">
      <c r="A30" s="53" t="s">
        <v>332</v>
      </c>
      <c r="B30" s="49" t="s">
        <v>241</v>
      </c>
      <c r="C30" s="67" t="s">
        <v>958</v>
      </c>
      <c r="D30" s="49" t="s">
        <v>168</v>
      </c>
      <c r="E30" s="61">
        <v>1147</v>
      </c>
      <c r="F30" s="61">
        <f>99.75*A378</f>
        <v>125.26605000000001</v>
      </c>
      <c r="G30" s="51">
        <f>ROUND(E30*F30,2)</f>
        <v>143680.16</v>
      </c>
      <c r="H30" s="1"/>
    </row>
    <row r="31" spans="1:8" ht="17.25" customHeight="1">
      <c r="A31" s="53" t="s">
        <v>927</v>
      </c>
      <c r="B31" s="49" t="s">
        <v>935</v>
      </c>
      <c r="C31" s="67" t="s">
        <v>959</v>
      </c>
      <c r="D31" s="49" t="s">
        <v>168</v>
      </c>
      <c r="E31" s="61">
        <v>496</v>
      </c>
      <c r="F31" s="61">
        <f>105.82*A378</f>
        <v>132.888756</v>
      </c>
      <c r="G31" s="51">
        <f t="shared" ref="G31" si="0">ROUND(E31*F31,2)</f>
        <v>65912.820000000007</v>
      </c>
      <c r="H31" s="1"/>
    </row>
    <row r="32" spans="1:8" ht="17.25" customHeight="1">
      <c r="A32" s="53" t="s">
        <v>333</v>
      </c>
      <c r="B32" s="49" t="s">
        <v>242</v>
      </c>
      <c r="C32" s="67" t="s">
        <v>337</v>
      </c>
      <c r="D32" s="49" t="s">
        <v>176</v>
      </c>
      <c r="E32" s="61">
        <v>1</v>
      </c>
      <c r="F32" s="61">
        <f>616.38*A378</f>
        <v>774.05000400000006</v>
      </c>
      <c r="G32" s="51">
        <f t="shared" ref="G32" si="1">ROUND(E32*F32,2)</f>
        <v>774.05</v>
      </c>
      <c r="H32" s="1"/>
    </row>
    <row r="33" spans="1:8" ht="17.25" customHeight="1">
      <c r="A33" s="53" t="s">
        <v>957</v>
      </c>
      <c r="B33" s="49" t="s">
        <v>936</v>
      </c>
      <c r="C33" s="67" t="s">
        <v>956</v>
      </c>
      <c r="D33" s="49" t="s">
        <v>170</v>
      </c>
      <c r="E33" s="61">
        <v>20.6</v>
      </c>
      <c r="F33" s="61">
        <f>376.36*A378</f>
        <v>472.63288800000004</v>
      </c>
      <c r="G33" s="51">
        <f>ROUND(E33*F33,2)</f>
        <v>9736.24</v>
      </c>
      <c r="H33" s="1"/>
    </row>
    <row r="34" spans="1:8" ht="17.25" customHeight="1">
      <c r="A34" s="53" t="s">
        <v>338</v>
      </c>
      <c r="B34" s="49" t="s">
        <v>334</v>
      </c>
      <c r="C34" s="67" t="s">
        <v>960</v>
      </c>
      <c r="D34" s="49" t="s">
        <v>192</v>
      </c>
      <c r="E34" s="61">
        <v>100.9</v>
      </c>
      <c r="F34" s="61">
        <f>7.46*A378</f>
        <v>9.3682680000000005</v>
      </c>
      <c r="G34" s="51">
        <f t="shared" ref="G34:G36" si="2">ROUND(E34*F34,2)</f>
        <v>945.26</v>
      </c>
      <c r="H34" s="1"/>
    </row>
    <row r="35" spans="1:8" ht="17.25" customHeight="1">
      <c r="A35" s="53" t="s">
        <v>339</v>
      </c>
      <c r="B35" s="49" t="s">
        <v>335</v>
      </c>
      <c r="C35" s="67" t="s">
        <v>961</v>
      </c>
      <c r="D35" s="49" t="s">
        <v>192</v>
      </c>
      <c r="E35" s="61">
        <v>654.20000000000005</v>
      </c>
      <c r="F35" s="61">
        <f>7.69*A378</f>
        <v>9.6571020000000001</v>
      </c>
      <c r="G35" s="51">
        <f t="shared" si="2"/>
        <v>6317.68</v>
      </c>
      <c r="H35" s="1"/>
    </row>
    <row r="36" spans="1:8" ht="17.25" customHeight="1" thickBot="1">
      <c r="A36" s="53" t="s">
        <v>342</v>
      </c>
      <c r="B36" s="49" t="s">
        <v>113</v>
      </c>
      <c r="C36" s="68" t="s">
        <v>910</v>
      </c>
      <c r="D36" s="49" t="s">
        <v>169</v>
      </c>
      <c r="E36" s="61">
        <v>156.69999999999999</v>
      </c>
      <c r="F36" s="61">
        <f>26*A378</f>
        <v>32.650800000000004</v>
      </c>
      <c r="G36" s="58">
        <f t="shared" si="2"/>
        <v>5116.38</v>
      </c>
      <c r="H36" s="1"/>
    </row>
    <row r="37" spans="1:8" ht="18" customHeight="1" thickBot="1">
      <c r="A37" s="35"/>
      <c r="B37" s="89" t="s">
        <v>136</v>
      </c>
      <c r="C37" s="89"/>
      <c r="D37" s="89"/>
      <c r="E37" s="89"/>
      <c r="F37" s="90"/>
      <c r="G37" s="45">
        <f>SUM(G30:G36)</f>
        <v>232482.59</v>
      </c>
      <c r="H37" s="1"/>
    </row>
    <row r="38" spans="1:8" ht="18" customHeight="1">
      <c r="A38" s="32"/>
      <c r="B38" s="29" t="s">
        <v>227</v>
      </c>
      <c r="C38" s="92" t="s">
        <v>191</v>
      </c>
      <c r="D38" s="92"/>
      <c r="E38" s="92"/>
      <c r="F38" s="92"/>
      <c r="G38" s="93"/>
      <c r="H38" s="1"/>
    </row>
    <row r="39" spans="1:8" ht="17.25" customHeight="1">
      <c r="A39" s="53" t="s">
        <v>957</v>
      </c>
      <c r="B39" s="54" t="s">
        <v>243</v>
      </c>
      <c r="C39" s="50" t="s">
        <v>967</v>
      </c>
      <c r="D39" s="49" t="s">
        <v>170</v>
      </c>
      <c r="E39" s="61">
        <v>62.1</v>
      </c>
      <c r="F39" s="61">
        <f>376.36*A378</f>
        <v>472.63288800000004</v>
      </c>
      <c r="G39" s="51">
        <f t="shared" ref="G39:G48" si="3">ROUND(E39*F39,2)</f>
        <v>29350.5</v>
      </c>
      <c r="H39" s="1"/>
    </row>
    <row r="40" spans="1:8" ht="17.25" customHeight="1">
      <c r="A40" s="53" t="s">
        <v>338</v>
      </c>
      <c r="B40" s="54" t="s">
        <v>244</v>
      </c>
      <c r="C40" s="50" t="s">
        <v>960</v>
      </c>
      <c r="D40" s="49" t="s">
        <v>171</v>
      </c>
      <c r="E40" s="51">
        <v>1178.9000000000001</v>
      </c>
      <c r="F40" s="61">
        <f>7.46*A378</f>
        <v>9.3682680000000005</v>
      </c>
      <c r="G40" s="51">
        <f t="shared" si="3"/>
        <v>11044.25</v>
      </c>
      <c r="H40" s="1"/>
    </row>
    <row r="41" spans="1:8" ht="17.25" customHeight="1">
      <c r="A41" s="53" t="s">
        <v>339</v>
      </c>
      <c r="B41" s="54" t="s">
        <v>245</v>
      </c>
      <c r="C41" s="50" t="s">
        <v>961</v>
      </c>
      <c r="D41" s="49" t="s">
        <v>171</v>
      </c>
      <c r="E41" s="51">
        <v>3777.8</v>
      </c>
      <c r="F41" s="61">
        <f>7.69*A378</f>
        <v>9.6571020000000001</v>
      </c>
      <c r="G41" s="51">
        <f t="shared" si="3"/>
        <v>36482.6</v>
      </c>
      <c r="H41" s="1"/>
    </row>
    <row r="42" spans="1:8" ht="32.25" customHeight="1">
      <c r="A42" s="53" t="s">
        <v>534</v>
      </c>
      <c r="B42" s="54" t="s">
        <v>347</v>
      </c>
      <c r="C42" s="56" t="s">
        <v>962</v>
      </c>
      <c r="D42" s="54" t="s">
        <v>169</v>
      </c>
      <c r="E42" s="52">
        <v>22.55</v>
      </c>
      <c r="F42" s="52">
        <f>139.1*A378</f>
        <v>174.68178</v>
      </c>
      <c r="G42" s="52">
        <f t="shared" ref="G42" si="4">ROUND(E42*F42,2)</f>
        <v>3939.07</v>
      </c>
      <c r="H42" s="1"/>
    </row>
    <row r="43" spans="1:8" ht="33.75" customHeight="1">
      <c r="A43" s="53" t="s">
        <v>534</v>
      </c>
      <c r="B43" s="54" t="s">
        <v>348</v>
      </c>
      <c r="C43" s="56" t="s">
        <v>965</v>
      </c>
      <c r="D43" s="54" t="s">
        <v>169</v>
      </c>
      <c r="E43" s="52">
        <v>134.08000000000001</v>
      </c>
      <c r="F43" s="52">
        <f>108.47*A378</f>
        <v>136.21662599999999</v>
      </c>
      <c r="G43" s="52">
        <f t="shared" si="3"/>
        <v>18263.93</v>
      </c>
      <c r="H43" s="1"/>
    </row>
    <row r="44" spans="1:8" ht="33" customHeight="1">
      <c r="A44" s="53" t="s">
        <v>534</v>
      </c>
      <c r="B44" s="54" t="s">
        <v>110</v>
      </c>
      <c r="C44" s="56" t="s">
        <v>963</v>
      </c>
      <c r="D44" s="54" t="s">
        <v>169</v>
      </c>
      <c r="E44" s="52">
        <v>19.97</v>
      </c>
      <c r="F44" s="52">
        <f>96.71*A378</f>
        <v>121.44841799999999</v>
      </c>
      <c r="G44" s="52">
        <f t="shared" si="3"/>
        <v>2425.3200000000002</v>
      </c>
      <c r="H44" s="1"/>
    </row>
    <row r="45" spans="1:8" ht="33.75" customHeight="1">
      <c r="A45" s="53" t="s">
        <v>966</v>
      </c>
      <c r="B45" s="54" t="s">
        <v>111</v>
      </c>
      <c r="C45" s="56" t="s">
        <v>964</v>
      </c>
      <c r="D45" s="54" t="s">
        <v>169</v>
      </c>
      <c r="E45" s="52">
        <v>80.27</v>
      </c>
      <c r="F45" s="52">
        <f>85.16*A378</f>
        <v>106.943928</v>
      </c>
      <c r="G45" s="52">
        <f t="shared" ref="G45" si="5">ROUND(E45*F45,2)</f>
        <v>8584.39</v>
      </c>
      <c r="H45" s="1"/>
    </row>
    <row r="46" spans="1:8" ht="17.25" customHeight="1">
      <c r="A46" s="53" t="s">
        <v>340</v>
      </c>
      <c r="B46" s="54" t="s">
        <v>112</v>
      </c>
      <c r="C46" s="50" t="s">
        <v>968</v>
      </c>
      <c r="D46" s="49" t="s">
        <v>170</v>
      </c>
      <c r="E46" s="51">
        <v>0.16</v>
      </c>
      <c r="F46" s="51">
        <f>1378.87*A378</f>
        <v>1731.5849459999999</v>
      </c>
      <c r="G46" s="51">
        <f t="shared" si="3"/>
        <v>277.05</v>
      </c>
      <c r="H46" s="1"/>
    </row>
    <row r="47" spans="1:8" ht="17.25" customHeight="1">
      <c r="A47" s="53" t="s">
        <v>341</v>
      </c>
      <c r="B47" s="54" t="s">
        <v>246</v>
      </c>
      <c r="C47" s="56" t="s">
        <v>351</v>
      </c>
      <c r="D47" s="49" t="s">
        <v>169</v>
      </c>
      <c r="E47" s="51">
        <v>686</v>
      </c>
      <c r="F47" s="61">
        <f>29.05*A378</f>
        <v>36.480989999999998</v>
      </c>
      <c r="G47" s="51">
        <f t="shared" si="3"/>
        <v>25025.96</v>
      </c>
      <c r="H47" s="1"/>
    </row>
    <row r="48" spans="1:8" ht="32.25" customHeight="1" thickBot="1">
      <c r="A48" s="53" t="s">
        <v>343</v>
      </c>
      <c r="B48" s="54" t="s">
        <v>349</v>
      </c>
      <c r="C48" s="56" t="s">
        <v>350</v>
      </c>
      <c r="D48" s="54" t="s">
        <v>169</v>
      </c>
      <c r="E48" s="52">
        <v>256.2</v>
      </c>
      <c r="F48" s="52">
        <f>32.51*A378</f>
        <v>40.826057999999996</v>
      </c>
      <c r="G48" s="57">
        <f t="shared" si="3"/>
        <v>10459.64</v>
      </c>
      <c r="H48" s="1"/>
    </row>
    <row r="49" spans="1:9" ht="18" customHeight="1" thickBot="1">
      <c r="A49" s="35"/>
      <c r="B49" s="89" t="s">
        <v>137</v>
      </c>
      <c r="C49" s="89"/>
      <c r="D49" s="89"/>
      <c r="E49" s="89"/>
      <c r="F49" s="90"/>
      <c r="G49" s="46">
        <f>SUM(G39:G48)</f>
        <v>145852.71000000002</v>
      </c>
      <c r="H49" s="1"/>
    </row>
    <row r="50" spans="1:9" ht="18" customHeight="1">
      <c r="A50" s="32"/>
      <c r="B50" s="29" t="s">
        <v>228</v>
      </c>
      <c r="C50" s="92" t="s">
        <v>179</v>
      </c>
      <c r="D50" s="92"/>
      <c r="E50" s="92"/>
      <c r="F50" s="92"/>
      <c r="G50" s="93"/>
      <c r="H50" s="1"/>
    </row>
    <row r="51" spans="1:9" ht="17.25" customHeight="1">
      <c r="A51" s="53" t="s">
        <v>356</v>
      </c>
      <c r="B51" s="49" t="s">
        <v>247</v>
      </c>
      <c r="C51" s="50" t="s">
        <v>355</v>
      </c>
      <c r="D51" s="49" t="s">
        <v>169</v>
      </c>
      <c r="E51" s="51">
        <v>69.42</v>
      </c>
      <c r="F51" s="51">
        <f>7.98*A378</f>
        <v>10.021284000000001</v>
      </c>
      <c r="G51" s="51">
        <f>ROUND(E51*F51,2)</f>
        <v>695.68</v>
      </c>
      <c r="H51" s="1"/>
    </row>
    <row r="52" spans="1:9" ht="17.25" customHeight="1">
      <c r="A52" s="53" t="s">
        <v>354</v>
      </c>
      <c r="B52" s="49" t="s">
        <v>248</v>
      </c>
      <c r="C52" s="50" t="s">
        <v>352</v>
      </c>
      <c r="D52" s="49" t="s">
        <v>169</v>
      </c>
      <c r="E52" s="51">
        <v>26.72</v>
      </c>
      <c r="F52" s="51">
        <f>25.55*A378</f>
        <v>32.08569</v>
      </c>
      <c r="G52" s="51">
        <f>ROUND(E52*F52,2)</f>
        <v>857.33</v>
      </c>
      <c r="H52" s="1"/>
    </row>
    <row r="53" spans="1:9" ht="17.25" customHeight="1">
      <c r="A53" s="53" t="s">
        <v>357</v>
      </c>
      <c r="B53" s="49" t="s">
        <v>249</v>
      </c>
      <c r="C53" s="50" t="s">
        <v>358</v>
      </c>
      <c r="D53" s="49" t="s">
        <v>169</v>
      </c>
      <c r="E53" s="51">
        <v>1.6</v>
      </c>
      <c r="F53" s="51">
        <f>55.88*A378</f>
        <v>70.174104</v>
      </c>
      <c r="G53" s="51">
        <f>ROUND(E53*F53,2)</f>
        <v>112.28</v>
      </c>
      <c r="H53" s="1"/>
    </row>
    <row r="54" spans="1:9" ht="17.25" customHeight="1">
      <c r="A54" s="53" t="s">
        <v>353</v>
      </c>
      <c r="B54" s="49" t="s">
        <v>250</v>
      </c>
      <c r="C54" s="50" t="s">
        <v>360</v>
      </c>
      <c r="D54" s="49" t="s">
        <v>169</v>
      </c>
      <c r="E54" s="51">
        <f>257.45+22.44</f>
        <v>279.89</v>
      </c>
      <c r="F54" s="51">
        <f>21.39*A378</f>
        <v>26.861562000000003</v>
      </c>
      <c r="G54" s="51">
        <f>ROUND(E54*F54,2)</f>
        <v>7518.28</v>
      </c>
      <c r="H54" s="1"/>
    </row>
    <row r="55" spans="1:9" ht="17.25" customHeight="1" thickBot="1">
      <c r="A55" s="53" t="s">
        <v>359</v>
      </c>
      <c r="B55" s="49" t="s">
        <v>365</v>
      </c>
      <c r="C55" s="50" t="s">
        <v>911</v>
      </c>
      <c r="D55" s="49" t="s">
        <v>169</v>
      </c>
      <c r="E55" s="51">
        <v>3.74</v>
      </c>
      <c r="F55" s="51">
        <f>66.41*A378</f>
        <v>83.397677999999999</v>
      </c>
      <c r="G55" s="58">
        <f>ROUND(E55*F55,2)</f>
        <v>311.91000000000003</v>
      </c>
      <c r="H55" s="1"/>
    </row>
    <row r="56" spans="1:9" ht="18" customHeight="1" thickBot="1">
      <c r="A56" s="35"/>
      <c r="B56" s="87" t="s">
        <v>138</v>
      </c>
      <c r="C56" s="87"/>
      <c r="D56" s="87"/>
      <c r="E56" s="87"/>
      <c r="F56" s="88"/>
      <c r="G56" s="47">
        <f>SUM(G51:G55)</f>
        <v>9495.48</v>
      </c>
      <c r="H56" s="1"/>
      <c r="I56" s="15"/>
    </row>
    <row r="57" spans="1:9" ht="18" customHeight="1">
      <c r="A57" s="32"/>
      <c r="B57" s="29" t="s">
        <v>229</v>
      </c>
      <c r="C57" s="92" t="s">
        <v>200</v>
      </c>
      <c r="D57" s="92"/>
      <c r="E57" s="92"/>
      <c r="F57" s="92"/>
      <c r="G57" s="93"/>
      <c r="H57" s="1"/>
    </row>
    <row r="58" spans="1:9" ht="17.25" customHeight="1">
      <c r="A58" s="53" t="s">
        <v>361</v>
      </c>
      <c r="B58" s="49" t="s">
        <v>251</v>
      </c>
      <c r="C58" s="50" t="s">
        <v>362</v>
      </c>
      <c r="D58" s="49" t="s">
        <v>169</v>
      </c>
      <c r="E58" s="61">
        <v>526.54</v>
      </c>
      <c r="F58" s="61">
        <f>39.86*A378</f>
        <v>50.056187999999999</v>
      </c>
      <c r="G58" s="51">
        <f>ROUND(E58*F58,2)</f>
        <v>26356.59</v>
      </c>
      <c r="H58" s="1"/>
    </row>
    <row r="59" spans="1:9" ht="17.25" customHeight="1">
      <c r="A59" s="53" t="s">
        <v>363</v>
      </c>
      <c r="B59" s="49" t="s">
        <v>252</v>
      </c>
      <c r="C59" s="50" t="s">
        <v>370</v>
      </c>
      <c r="D59" s="49" t="s">
        <v>168</v>
      </c>
      <c r="E59" s="51">
        <v>53.79</v>
      </c>
      <c r="F59" s="51">
        <f>13.5*A378</f>
        <v>16.953299999999999</v>
      </c>
      <c r="G59" s="51">
        <f>ROUND(E59*F59,2)</f>
        <v>911.92</v>
      </c>
      <c r="H59" s="1"/>
    </row>
    <row r="60" spans="1:9" ht="17.25" customHeight="1" thickBot="1">
      <c r="A60" s="53" t="s">
        <v>363</v>
      </c>
      <c r="B60" s="49" t="s">
        <v>364</v>
      </c>
      <c r="C60" s="50" t="s">
        <v>912</v>
      </c>
      <c r="D60" s="49" t="s">
        <v>168</v>
      </c>
      <c r="E60" s="51">
        <v>23.55</v>
      </c>
      <c r="F60" s="51">
        <f xml:space="preserve"> 13.5*A378</f>
        <v>16.953299999999999</v>
      </c>
      <c r="G60" s="58">
        <f>ROUND(E60*F60,2)</f>
        <v>399.25</v>
      </c>
      <c r="H60" s="1"/>
    </row>
    <row r="61" spans="1:9" ht="18" customHeight="1" thickBot="1">
      <c r="A61" s="35"/>
      <c r="B61" s="87" t="s">
        <v>139</v>
      </c>
      <c r="C61" s="87"/>
      <c r="D61" s="87"/>
      <c r="E61" s="87"/>
      <c r="F61" s="88"/>
      <c r="G61" s="47">
        <f>SUM(G58:G60)</f>
        <v>27667.759999999998</v>
      </c>
      <c r="H61" s="1"/>
    </row>
    <row r="62" spans="1:9" ht="18" customHeight="1">
      <c r="A62" s="32"/>
      <c r="B62" s="29" t="s">
        <v>230</v>
      </c>
      <c r="C62" s="92" t="s">
        <v>180</v>
      </c>
      <c r="D62" s="92"/>
      <c r="E62" s="92"/>
      <c r="F62" s="92"/>
      <c r="G62" s="93"/>
      <c r="H62" s="1"/>
    </row>
    <row r="63" spans="1:9" ht="17.25" customHeight="1">
      <c r="A63" s="53" t="s">
        <v>366</v>
      </c>
      <c r="B63" s="49" t="s">
        <v>253</v>
      </c>
      <c r="C63" s="56" t="s">
        <v>367</v>
      </c>
      <c r="D63" s="54" t="s">
        <v>169</v>
      </c>
      <c r="E63" s="52">
        <v>260.66000000000003</v>
      </c>
      <c r="F63" s="52">
        <f>22.06*A378</f>
        <v>27.702947999999999</v>
      </c>
      <c r="G63" s="52">
        <f t="shared" ref="G63:G67" si="6">ROUND(E63*F63,2)</f>
        <v>7221.05</v>
      </c>
      <c r="H63" s="1"/>
    </row>
    <row r="64" spans="1:9" ht="17.25" customHeight="1">
      <c r="A64" s="53" t="s">
        <v>375</v>
      </c>
      <c r="B64" s="49" t="s">
        <v>254</v>
      </c>
      <c r="C64" s="50" t="s">
        <v>386</v>
      </c>
      <c r="D64" s="49" t="s">
        <v>169</v>
      </c>
      <c r="E64" s="61">
        <v>268.48</v>
      </c>
      <c r="F64" s="51">
        <f>49.61*A378</f>
        <v>62.300238</v>
      </c>
      <c r="G64" s="51">
        <f t="shared" si="6"/>
        <v>16726.37</v>
      </c>
      <c r="H64" s="1"/>
    </row>
    <row r="65" spans="1:8" ht="17.25" customHeight="1">
      <c r="A65" s="53" t="s">
        <v>368</v>
      </c>
      <c r="B65" s="49" t="s">
        <v>255</v>
      </c>
      <c r="C65" s="50" t="s">
        <v>385</v>
      </c>
      <c r="D65" s="49" t="s">
        <v>168</v>
      </c>
      <c r="E65" s="61">
        <v>271.45999999999998</v>
      </c>
      <c r="F65" s="51">
        <f>6.45*A378</f>
        <v>8.0999100000000013</v>
      </c>
      <c r="G65" s="51">
        <f t="shared" si="6"/>
        <v>2198.8000000000002</v>
      </c>
      <c r="H65" s="1"/>
    </row>
    <row r="66" spans="1:8" ht="17.25" customHeight="1">
      <c r="A66" s="53" t="s">
        <v>371</v>
      </c>
      <c r="B66" s="49" t="s">
        <v>256</v>
      </c>
      <c r="C66" s="50" t="s">
        <v>373</v>
      </c>
      <c r="D66" s="49" t="s">
        <v>168</v>
      </c>
      <c r="E66" s="61">
        <v>26.84</v>
      </c>
      <c r="F66" s="51">
        <f>60.95*A378</f>
        <v>76.54101</v>
      </c>
      <c r="G66" s="51">
        <f t="shared" si="6"/>
        <v>2054.36</v>
      </c>
      <c r="H66" s="1"/>
    </row>
    <row r="67" spans="1:8" ht="17.25" customHeight="1" thickBot="1">
      <c r="A67" s="53" t="s">
        <v>372</v>
      </c>
      <c r="B67" s="49" t="s">
        <v>257</v>
      </c>
      <c r="C67" s="50" t="s">
        <v>374</v>
      </c>
      <c r="D67" s="49" t="s">
        <v>169</v>
      </c>
      <c r="E67" s="61">
        <v>14.41</v>
      </c>
      <c r="F67" s="51">
        <f>212.43*A378</f>
        <v>266.76959400000004</v>
      </c>
      <c r="G67" s="58">
        <f t="shared" si="6"/>
        <v>3844.15</v>
      </c>
      <c r="H67" s="1"/>
    </row>
    <row r="68" spans="1:8" ht="18" customHeight="1" thickBot="1">
      <c r="A68" s="35"/>
      <c r="B68" s="87" t="s">
        <v>140</v>
      </c>
      <c r="C68" s="87"/>
      <c r="D68" s="87"/>
      <c r="E68" s="87"/>
      <c r="F68" s="88"/>
      <c r="G68" s="47">
        <f>SUM(G63:G67)</f>
        <v>32044.73</v>
      </c>
      <c r="H68" s="1"/>
    </row>
    <row r="69" spans="1:8" ht="18" customHeight="1">
      <c r="A69" s="32"/>
      <c r="B69" s="29" t="s">
        <v>231</v>
      </c>
      <c r="C69" s="92" t="s">
        <v>240</v>
      </c>
      <c r="D69" s="92"/>
      <c r="E69" s="92"/>
      <c r="F69" s="92"/>
      <c r="G69" s="93"/>
      <c r="H69" s="1"/>
    </row>
    <row r="70" spans="1:8" s="15" customFormat="1" ht="17.25" customHeight="1">
      <c r="A70" s="53" t="s">
        <v>377</v>
      </c>
      <c r="B70" s="49" t="s">
        <v>258</v>
      </c>
      <c r="C70" s="50" t="s">
        <v>378</v>
      </c>
      <c r="D70" s="49" t="s">
        <v>169</v>
      </c>
      <c r="E70" s="61">
        <v>1600.99</v>
      </c>
      <c r="F70" s="51">
        <f>9.76*A378</f>
        <v>12.256608</v>
      </c>
      <c r="G70" s="51">
        <f t="shared" ref="G70:G79" si="7">ROUND(E70*F70,2)</f>
        <v>19622.71</v>
      </c>
      <c r="H70" s="14"/>
    </row>
    <row r="71" spans="1:8" s="15" customFormat="1" ht="17.25" customHeight="1">
      <c r="A71" s="53" t="s">
        <v>379</v>
      </c>
      <c r="B71" s="49" t="s">
        <v>259</v>
      </c>
      <c r="C71" s="50" t="s">
        <v>380</v>
      </c>
      <c r="D71" s="49" t="s">
        <v>169</v>
      </c>
      <c r="E71" s="61">
        <v>271.18</v>
      </c>
      <c r="F71" s="51">
        <f>7.3*A378</f>
        <v>9.1673399999999994</v>
      </c>
      <c r="G71" s="51">
        <f t="shared" ref="G71:G72" si="8">ROUND(E71*F71,2)</f>
        <v>2486</v>
      </c>
      <c r="H71" s="14"/>
    </row>
    <row r="72" spans="1:8" s="15" customFormat="1" ht="17.25" customHeight="1">
      <c r="A72" s="53" t="s">
        <v>381</v>
      </c>
      <c r="B72" s="49" t="s">
        <v>260</v>
      </c>
      <c r="C72" s="56" t="s">
        <v>383</v>
      </c>
      <c r="D72" s="54" t="s">
        <v>169</v>
      </c>
      <c r="E72" s="52">
        <v>1600.99</v>
      </c>
      <c r="F72" s="52">
        <f>23.2*A378</f>
        <v>29.13456</v>
      </c>
      <c r="G72" s="52">
        <f t="shared" si="8"/>
        <v>46644.14</v>
      </c>
      <c r="H72" s="14"/>
    </row>
    <row r="73" spans="1:8" s="15" customFormat="1" ht="17.25" customHeight="1">
      <c r="A73" s="53" t="s">
        <v>382</v>
      </c>
      <c r="B73" s="49" t="s">
        <v>261</v>
      </c>
      <c r="C73" s="56" t="s">
        <v>384</v>
      </c>
      <c r="D73" s="54" t="s">
        <v>169</v>
      </c>
      <c r="E73" s="52">
        <v>271.89</v>
      </c>
      <c r="F73" s="52">
        <f>23.46*A378</f>
        <v>29.461068000000001</v>
      </c>
      <c r="G73" s="52">
        <f t="shared" ref="G73" si="9">ROUND(E73*F73,2)</f>
        <v>8010.17</v>
      </c>
      <c r="H73" s="14"/>
    </row>
    <row r="74" spans="1:8" s="15" customFormat="1" ht="17.25" customHeight="1">
      <c r="A74" s="53" t="s">
        <v>388</v>
      </c>
      <c r="B74" s="49" t="s">
        <v>262</v>
      </c>
      <c r="C74" s="50" t="s">
        <v>387</v>
      </c>
      <c r="D74" s="49" t="s">
        <v>169</v>
      </c>
      <c r="E74" s="61">
        <v>228.11</v>
      </c>
      <c r="F74" s="51">
        <f>43*A378</f>
        <v>53.999400000000001</v>
      </c>
      <c r="G74" s="51">
        <f t="shared" si="7"/>
        <v>12317.8</v>
      </c>
      <c r="H74" s="14"/>
    </row>
    <row r="75" spans="1:8" s="15" customFormat="1" ht="17.25" customHeight="1">
      <c r="A75" s="53" t="s">
        <v>389</v>
      </c>
      <c r="B75" s="49" t="s">
        <v>263</v>
      </c>
      <c r="C75" s="50" t="s">
        <v>390</v>
      </c>
      <c r="D75" s="49" t="s">
        <v>169</v>
      </c>
      <c r="E75" s="61">
        <v>207.37</v>
      </c>
      <c r="F75" s="51">
        <f>17.44*A378</f>
        <v>21.901152000000003</v>
      </c>
      <c r="G75" s="51">
        <f t="shared" si="7"/>
        <v>4541.6400000000003</v>
      </c>
      <c r="H75" s="14"/>
    </row>
    <row r="76" spans="1:8" s="15" customFormat="1" ht="17.25" customHeight="1">
      <c r="A76" s="53" t="s">
        <v>394</v>
      </c>
      <c r="B76" s="49" t="s">
        <v>264</v>
      </c>
      <c r="C76" s="50" t="s">
        <v>399</v>
      </c>
      <c r="D76" s="49" t="s">
        <v>169</v>
      </c>
      <c r="E76" s="61">
        <v>664.89</v>
      </c>
      <c r="F76" s="51">
        <f>12.8*A378</f>
        <v>16.07424</v>
      </c>
      <c r="G76" s="51">
        <f t="shared" si="7"/>
        <v>10687.6</v>
      </c>
      <c r="H76" s="14"/>
    </row>
    <row r="77" spans="1:8" s="15" customFormat="1" ht="17.25" customHeight="1">
      <c r="A77" s="53" t="s">
        <v>393</v>
      </c>
      <c r="B77" s="49" t="s">
        <v>265</v>
      </c>
      <c r="C77" s="50" t="s">
        <v>395</v>
      </c>
      <c r="D77" s="49" t="s">
        <v>169</v>
      </c>
      <c r="E77" s="61">
        <v>264.5</v>
      </c>
      <c r="F77" s="51">
        <f>8.76*A378</f>
        <v>11.000807999999999</v>
      </c>
      <c r="G77" s="51">
        <f t="shared" si="7"/>
        <v>2909.71</v>
      </c>
      <c r="H77" s="14"/>
    </row>
    <row r="78" spans="1:8" s="15" customFormat="1" ht="17.25" customHeight="1">
      <c r="A78" s="53" t="s">
        <v>391</v>
      </c>
      <c r="B78" s="49" t="s">
        <v>266</v>
      </c>
      <c r="C78" s="56" t="s">
        <v>392</v>
      </c>
      <c r="D78" s="49" t="s">
        <v>169</v>
      </c>
      <c r="E78" s="61">
        <v>6.68</v>
      </c>
      <c r="F78" s="51">
        <f>63.24*A378</f>
        <v>79.416792000000001</v>
      </c>
      <c r="G78" s="51">
        <f t="shared" si="7"/>
        <v>530.5</v>
      </c>
      <c r="H78" s="14"/>
    </row>
    <row r="79" spans="1:8" s="15" customFormat="1" ht="17.25" customHeight="1" thickBot="1">
      <c r="A79" s="53" t="s">
        <v>396</v>
      </c>
      <c r="B79" s="49" t="s">
        <v>376</v>
      </c>
      <c r="C79" s="50" t="s">
        <v>397</v>
      </c>
      <c r="D79" s="49" t="s">
        <v>168</v>
      </c>
      <c r="E79" s="61">
        <v>34.9</v>
      </c>
      <c r="F79" s="51">
        <f>67.12*A378</f>
        <v>84.289296000000007</v>
      </c>
      <c r="G79" s="58">
        <f t="shared" si="7"/>
        <v>2941.7</v>
      </c>
      <c r="H79" s="14"/>
    </row>
    <row r="80" spans="1:8" ht="18" customHeight="1" thickBot="1">
      <c r="A80" s="35"/>
      <c r="B80" s="87" t="s">
        <v>141</v>
      </c>
      <c r="C80" s="87"/>
      <c r="D80" s="87"/>
      <c r="E80" s="87"/>
      <c r="F80" s="88"/>
      <c r="G80" s="45">
        <f>SUM(G70:G79)</f>
        <v>110691.97000000002</v>
      </c>
      <c r="H80" s="1"/>
    </row>
    <row r="81" spans="1:8" ht="18" customHeight="1">
      <c r="A81" s="32"/>
      <c r="B81" s="29" t="s">
        <v>232</v>
      </c>
      <c r="C81" s="92" t="s">
        <v>903</v>
      </c>
      <c r="D81" s="92"/>
      <c r="E81" s="92"/>
      <c r="F81" s="92"/>
      <c r="G81" s="93"/>
      <c r="H81" s="1"/>
    </row>
    <row r="82" spans="1:8" ht="17.25" customHeight="1">
      <c r="A82" s="53" t="s">
        <v>398</v>
      </c>
      <c r="B82" s="49" t="s">
        <v>267</v>
      </c>
      <c r="C82" s="50" t="s">
        <v>404</v>
      </c>
      <c r="D82" s="49" t="s">
        <v>169</v>
      </c>
      <c r="E82" s="51">
        <v>1638.09</v>
      </c>
      <c r="F82" s="51">
        <f>9.34*A378</f>
        <v>11.729172</v>
      </c>
      <c r="G82" s="51">
        <f>ROUND(E82*F82,2)</f>
        <v>19213.439999999999</v>
      </c>
      <c r="H82" s="1"/>
    </row>
    <row r="83" spans="1:8" ht="17.25" customHeight="1">
      <c r="A83" s="53" t="s">
        <v>401</v>
      </c>
      <c r="B83" s="49" t="s">
        <v>268</v>
      </c>
      <c r="C83" s="50" t="s">
        <v>403</v>
      </c>
      <c r="D83" s="49" t="s">
        <v>169</v>
      </c>
      <c r="E83" s="51">
        <v>894.84</v>
      </c>
      <c r="F83" s="51">
        <f>11.86*A378</f>
        <v>14.893787999999999</v>
      </c>
      <c r="G83" s="51">
        <f>ROUND(E83*F83,2)</f>
        <v>13327.56</v>
      </c>
      <c r="H83" s="1"/>
    </row>
    <row r="84" spans="1:8" ht="17.25" customHeight="1" thickBot="1">
      <c r="A84" s="53" t="s">
        <v>400</v>
      </c>
      <c r="B84" s="49" t="s">
        <v>269</v>
      </c>
      <c r="C84" s="50" t="s">
        <v>402</v>
      </c>
      <c r="D84" s="49" t="s">
        <v>169</v>
      </c>
      <c r="E84" s="51">
        <v>743.25</v>
      </c>
      <c r="F84" s="51">
        <f>(11.93+5.52)*A378</f>
        <v>21.913709999999998</v>
      </c>
      <c r="G84" s="58">
        <f>ROUND(E84*F84,2)</f>
        <v>16287.36</v>
      </c>
      <c r="H84" s="1"/>
    </row>
    <row r="85" spans="1:8" ht="18" customHeight="1" thickBot="1">
      <c r="A85" s="35"/>
      <c r="B85" s="87" t="s">
        <v>142</v>
      </c>
      <c r="C85" s="87"/>
      <c r="D85" s="87"/>
      <c r="E85" s="87"/>
      <c r="F85" s="88"/>
      <c r="G85" s="45">
        <f>SUM(G82:G84)</f>
        <v>48828.36</v>
      </c>
      <c r="H85" s="1"/>
    </row>
    <row r="86" spans="1:8" ht="18" customHeight="1">
      <c r="A86" s="32"/>
      <c r="B86" s="29" t="s">
        <v>233</v>
      </c>
      <c r="C86" s="92" t="s">
        <v>181</v>
      </c>
      <c r="D86" s="92"/>
      <c r="E86" s="92"/>
      <c r="F86" s="92"/>
      <c r="G86" s="93"/>
      <c r="H86" s="1"/>
    </row>
    <row r="87" spans="1:8" ht="18" customHeight="1">
      <c r="A87" s="33"/>
      <c r="B87" s="100" t="s">
        <v>405</v>
      </c>
      <c r="C87" s="100"/>
      <c r="D87" s="100"/>
      <c r="E87" s="100"/>
      <c r="F87" s="100"/>
      <c r="G87" s="100"/>
      <c r="H87" s="1"/>
    </row>
    <row r="88" spans="1:8" ht="33" customHeight="1">
      <c r="A88" s="53" t="s">
        <v>407</v>
      </c>
      <c r="B88" s="54" t="s">
        <v>270</v>
      </c>
      <c r="C88" s="55" t="s">
        <v>430</v>
      </c>
      <c r="D88" s="54" t="s">
        <v>176</v>
      </c>
      <c r="E88" s="52">
        <v>6</v>
      </c>
      <c r="F88" s="52">
        <f>408.59*A378</f>
        <v>513.10732199999995</v>
      </c>
      <c r="G88" s="52">
        <f t="shared" ref="G88:G116" si="10">ROUND(E88*F88,2)</f>
        <v>3078.64</v>
      </c>
      <c r="H88" s="1"/>
    </row>
    <row r="89" spans="1:8" ht="32.25" customHeight="1">
      <c r="A89" s="53" t="s">
        <v>408</v>
      </c>
      <c r="B89" s="54" t="s">
        <v>271</v>
      </c>
      <c r="C89" s="55" t="s">
        <v>431</v>
      </c>
      <c r="D89" s="54" t="s">
        <v>176</v>
      </c>
      <c r="E89" s="52">
        <v>12</v>
      </c>
      <c r="F89" s="52">
        <f>425.7*A378</f>
        <v>534.59406000000001</v>
      </c>
      <c r="G89" s="52">
        <f t="shared" si="10"/>
        <v>6415.13</v>
      </c>
      <c r="H89" s="1"/>
    </row>
    <row r="90" spans="1:8" ht="33" customHeight="1">
      <c r="A90" s="53" t="s">
        <v>409</v>
      </c>
      <c r="B90" s="54" t="s">
        <v>272</v>
      </c>
      <c r="C90" s="55" t="s">
        <v>432</v>
      </c>
      <c r="D90" s="54" t="s">
        <v>169</v>
      </c>
      <c r="E90" s="52">
        <v>3.78</v>
      </c>
      <c r="F90" s="52">
        <f>209.53*A378</f>
        <v>263.12777399999999</v>
      </c>
      <c r="G90" s="52">
        <f t="shared" si="10"/>
        <v>994.62</v>
      </c>
      <c r="H90" s="1"/>
    </row>
    <row r="91" spans="1:8" ht="17.25" customHeight="1">
      <c r="A91" s="53" t="s">
        <v>410</v>
      </c>
      <c r="B91" s="54" t="s">
        <v>273</v>
      </c>
      <c r="C91" s="55" t="s">
        <v>413</v>
      </c>
      <c r="D91" s="54" t="s">
        <v>168</v>
      </c>
      <c r="E91" s="52">
        <v>10.199999999999999</v>
      </c>
      <c r="F91" s="52">
        <f>31.95*A378</f>
        <v>40.122810000000001</v>
      </c>
      <c r="G91" s="52">
        <f t="shared" si="10"/>
        <v>409.25</v>
      </c>
      <c r="H91" s="1"/>
    </row>
    <row r="92" spans="1:8" ht="17.25" customHeight="1">
      <c r="A92" s="53" t="s">
        <v>411</v>
      </c>
      <c r="B92" s="54" t="s">
        <v>274</v>
      </c>
      <c r="C92" s="55" t="s">
        <v>414</v>
      </c>
      <c r="D92" s="54" t="s">
        <v>168</v>
      </c>
      <c r="E92" s="52">
        <v>20.8</v>
      </c>
      <c r="F92" s="52">
        <f>4.62*A378</f>
        <v>5.8017960000000004</v>
      </c>
      <c r="G92" s="52">
        <f t="shared" ref="G92" si="11">ROUND(E92*F92,2)</f>
        <v>120.68</v>
      </c>
      <c r="H92" s="1"/>
    </row>
    <row r="93" spans="1:8" s="17" customFormat="1" ht="34.5" customHeight="1">
      <c r="A93" s="53" t="s">
        <v>412</v>
      </c>
      <c r="B93" s="54" t="s">
        <v>275</v>
      </c>
      <c r="C93" s="55" t="s">
        <v>433</v>
      </c>
      <c r="D93" s="54" t="s">
        <v>169</v>
      </c>
      <c r="E93" s="52">
        <v>2.1</v>
      </c>
      <c r="F93" s="52">
        <f>115.41*A378</f>
        <v>144.93187800000001</v>
      </c>
      <c r="G93" s="52">
        <f t="shared" si="10"/>
        <v>304.36</v>
      </c>
      <c r="H93" s="16"/>
    </row>
    <row r="94" spans="1:8" s="17" customFormat="1" ht="18" customHeight="1">
      <c r="A94" s="53" t="s">
        <v>410</v>
      </c>
      <c r="B94" s="54" t="s">
        <v>276</v>
      </c>
      <c r="C94" s="55" t="s">
        <v>416</v>
      </c>
      <c r="D94" s="54" t="s">
        <v>168</v>
      </c>
      <c r="E94" s="52">
        <v>5.2</v>
      </c>
      <c r="F94" s="52">
        <f>31.95*A378</f>
        <v>40.122810000000001</v>
      </c>
      <c r="G94" s="52">
        <f t="shared" ref="G94:G96" si="12">ROUND(E94*F94,2)</f>
        <v>208.64</v>
      </c>
      <c r="H94" s="16"/>
    </row>
    <row r="95" spans="1:8" s="17" customFormat="1" ht="18" customHeight="1">
      <c r="A95" s="53" t="s">
        <v>411</v>
      </c>
      <c r="B95" s="54" t="s">
        <v>277</v>
      </c>
      <c r="C95" s="55" t="s">
        <v>415</v>
      </c>
      <c r="D95" s="54" t="s">
        <v>168</v>
      </c>
      <c r="E95" s="52">
        <v>10.6</v>
      </c>
      <c r="F95" s="52">
        <f>4.62*A378</f>
        <v>5.8017960000000004</v>
      </c>
      <c r="G95" s="52">
        <f t="shared" si="12"/>
        <v>61.5</v>
      </c>
      <c r="H95" s="16"/>
    </row>
    <row r="96" spans="1:8" s="17" customFormat="1" ht="35.25" customHeight="1">
      <c r="A96" s="53" t="s">
        <v>409</v>
      </c>
      <c r="B96" s="54" t="s">
        <v>278</v>
      </c>
      <c r="C96" s="55" t="s">
        <v>434</v>
      </c>
      <c r="D96" s="54" t="s">
        <v>169</v>
      </c>
      <c r="E96" s="52">
        <v>2.52</v>
      </c>
      <c r="F96" s="52">
        <f>209.53*A378</f>
        <v>263.12777399999999</v>
      </c>
      <c r="G96" s="52">
        <f t="shared" si="12"/>
        <v>663.08</v>
      </c>
      <c r="H96" s="16"/>
    </row>
    <row r="97" spans="1:8" s="17" customFormat="1" ht="18" customHeight="1">
      <c r="A97" s="53" t="s">
        <v>410</v>
      </c>
      <c r="B97" s="54" t="s">
        <v>203</v>
      </c>
      <c r="C97" s="55" t="s">
        <v>416</v>
      </c>
      <c r="D97" s="54" t="s">
        <v>168</v>
      </c>
      <c r="E97" s="52">
        <v>5.4</v>
      </c>
      <c r="F97" s="52">
        <f>31.95*A378</f>
        <v>40.122810000000001</v>
      </c>
      <c r="G97" s="52">
        <f t="shared" ref="G97:G98" si="13">ROUND(E97*F97,2)</f>
        <v>216.66</v>
      </c>
      <c r="H97" s="16"/>
    </row>
    <row r="98" spans="1:8" s="17" customFormat="1" ht="18" customHeight="1">
      <c r="A98" s="53" t="s">
        <v>411</v>
      </c>
      <c r="B98" s="54" t="s">
        <v>204</v>
      </c>
      <c r="C98" s="55" t="s">
        <v>415</v>
      </c>
      <c r="D98" s="54" t="s">
        <v>168</v>
      </c>
      <c r="E98" s="52">
        <v>11</v>
      </c>
      <c r="F98" s="52">
        <f>4.62*A378</f>
        <v>5.8017960000000004</v>
      </c>
      <c r="G98" s="52">
        <f t="shared" si="13"/>
        <v>63.82</v>
      </c>
      <c r="H98" s="16"/>
    </row>
    <row r="99" spans="1:8" s="17" customFormat="1" ht="49.5" customHeight="1">
      <c r="A99" s="53" t="s">
        <v>417</v>
      </c>
      <c r="B99" s="54" t="s">
        <v>114</v>
      </c>
      <c r="C99" s="55" t="s">
        <v>435</v>
      </c>
      <c r="D99" s="54" t="s">
        <v>169</v>
      </c>
      <c r="E99" s="52">
        <v>2.52</v>
      </c>
      <c r="F99" s="52">
        <f>559.88*A378</f>
        <v>703.09730400000001</v>
      </c>
      <c r="G99" s="52">
        <f t="shared" ref="G99" si="14">ROUND(E99*F99,2)</f>
        <v>1771.81</v>
      </c>
      <c r="H99" s="16"/>
    </row>
    <row r="100" spans="1:8" ht="36" customHeight="1">
      <c r="A100" s="53" t="s">
        <v>418</v>
      </c>
      <c r="B100" s="54" t="s">
        <v>115</v>
      </c>
      <c r="C100" s="55" t="s">
        <v>436</v>
      </c>
      <c r="D100" s="54" t="s">
        <v>169</v>
      </c>
      <c r="E100" s="52">
        <v>1.2</v>
      </c>
      <c r="F100" s="52">
        <f>336.24*A378</f>
        <v>422.25019200000003</v>
      </c>
      <c r="G100" s="52">
        <f t="shared" si="10"/>
        <v>506.7</v>
      </c>
      <c r="H100" s="1"/>
    </row>
    <row r="101" spans="1:8" ht="35.25" customHeight="1">
      <c r="A101" s="53" t="s">
        <v>418</v>
      </c>
      <c r="B101" s="54" t="s">
        <v>216</v>
      </c>
      <c r="C101" s="55" t="s">
        <v>437</v>
      </c>
      <c r="D101" s="62" t="s">
        <v>169</v>
      </c>
      <c r="E101" s="63">
        <v>2.2999999999999998</v>
      </c>
      <c r="F101" s="52">
        <f>336.24*A378</f>
        <v>422.25019200000003</v>
      </c>
      <c r="G101" s="52">
        <f t="shared" si="10"/>
        <v>971.18</v>
      </c>
      <c r="H101" s="1"/>
    </row>
    <row r="102" spans="1:8" ht="35.25" customHeight="1">
      <c r="A102" s="53" t="s">
        <v>418</v>
      </c>
      <c r="B102" s="54" t="s">
        <v>217</v>
      </c>
      <c r="C102" s="55" t="s">
        <v>438</v>
      </c>
      <c r="D102" s="62" t="s">
        <v>169</v>
      </c>
      <c r="E102" s="63">
        <v>2.31</v>
      </c>
      <c r="F102" s="52">
        <f>336.24*A378</f>
        <v>422.25019200000003</v>
      </c>
      <c r="G102" s="52">
        <f t="shared" ref="G102:G103" si="15">ROUND(E102*F102,2)</f>
        <v>975.4</v>
      </c>
      <c r="H102" s="1"/>
    </row>
    <row r="103" spans="1:8" ht="50.25" customHeight="1">
      <c r="A103" s="53" t="s">
        <v>426</v>
      </c>
      <c r="B103" s="54" t="s">
        <v>218</v>
      </c>
      <c r="C103" s="55" t="s">
        <v>439</v>
      </c>
      <c r="D103" s="62" t="s">
        <v>169</v>
      </c>
      <c r="E103" s="63">
        <v>4.68</v>
      </c>
      <c r="F103" s="52">
        <f>337.76*A378</f>
        <v>424.15900799999997</v>
      </c>
      <c r="G103" s="52">
        <f t="shared" si="15"/>
        <v>1985.06</v>
      </c>
      <c r="H103" s="1"/>
    </row>
    <row r="104" spans="1:8" s="21" customFormat="1" ht="48.75" customHeight="1">
      <c r="A104" s="53" t="s">
        <v>426</v>
      </c>
      <c r="B104" s="54" t="s">
        <v>422</v>
      </c>
      <c r="C104" s="55" t="s">
        <v>440</v>
      </c>
      <c r="D104" s="62" t="s">
        <v>169</v>
      </c>
      <c r="E104" s="63">
        <v>14.02</v>
      </c>
      <c r="F104" s="52">
        <f>337.76*A378</f>
        <v>424.15900799999997</v>
      </c>
      <c r="G104" s="52">
        <f t="shared" si="10"/>
        <v>5946.71</v>
      </c>
      <c r="H104" s="20"/>
    </row>
    <row r="105" spans="1:8" s="21" customFormat="1" ht="33.75" customHeight="1">
      <c r="A105" s="53" t="s">
        <v>421</v>
      </c>
      <c r="B105" s="54" t="s">
        <v>423</v>
      </c>
      <c r="C105" s="55" t="s">
        <v>427</v>
      </c>
      <c r="D105" s="54" t="s">
        <v>193</v>
      </c>
      <c r="E105" s="63">
        <v>19</v>
      </c>
      <c r="F105" s="52">
        <f>59.08*A378</f>
        <v>74.192663999999994</v>
      </c>
      <c r="G105" s="52">
        <f t="shared" ref="G105" si="16">ROUND(E105*F105,2)</f>
        <v>1409.66</v>
      </c>
      <c r="H105" s="20"/>
    </row>
    <row r="106" spans="1:8" s="21" customFormat="1" ht="16.5" customHeight="1">
      <c r="A106" s="53" t="s">
        <v>420</v>
      </c>
      <c r="B106" s="54" t="s">
        <v>424</v>
      </c>
      <c r="C106" s="55" t="s">
        <v>441</v>
      </c>
      <c r="D106" s="49" t="s">
        <v>176</v>
      </c>
      <c r="E106" s="63">
        <v>3</v>
      </c>
      <c r="F106" s="52">
        <f>64.38*A378</f>
        <v>80.848404000000002</v>
      </c>
      <c r="G106" s="52">
        <f t="shared" si="10"/>
        <v>242.55</v>
      </c>
      <c r="H106" s="20"/>
    </row>
    <row r="107" spans="1:8" s="21" customFormat="1" ht="16.5" customHeight="1">
      <c r="A107" s="53" t="s">
        <v>419</v>
      </c>
      <c r="B107" s="54" t="s">
        <v>425</v>
      </c>
      <c r="C107" s="55" t="s">
        <v>442</v>
      </c>
      <c r="D107" s="49" t="s">
        <v>193</v>
      </c>
      <c r="E107" s="63">
        <v>3</v>
      </c>
      <c r="F107" s="52">
        <f>104.84*A378</f>
        <v>131.658072</v>
      </c>
      <c r="G107" s="52">
        <f t="shared" ref="G107" si="17">ROUND(E107*F107,2)</f>
        <v>394.97</v>
      </c>
      <c r="H107" s="20"/>
    </row>
    <row r="108" spans="1:8" s="21" customFormat="1" ht="17.25" customHeight="1">
      <c r="A108" s="34"/>
      <c r="B108" s="99" t="s">
        <v>406</v>
      </c>
      <c r="C108" s="99"/>
      <c r="D108" s="99"/>
      <c r="E108" s="99"/>
      <c r="F108" s="99"/>
      <c r="G108" s="99"/>
      <c r="H108" s="20"/>
    </row>
    <row r="109" spans="1:8" s="17" customFormat="1" ht="17.25" customHeight="1">
      <c r="A109" s="53" t="s">
        <v>429</v>
      </c>
      <c r="B109" s="54" t="s">
        <v>452</v>
      </c>
      <c r="C109" s="64" t="s">
        <v>443</v>
      </c>
      <c r="D109" s="49" t="s">
        <v>169</v>
      </c>
      <c r="E109" s="61">
        <v>6.4</v>
      </c>
      <c r="F109" s="51">
        <f>203.81*A378</f>
        <v>255.94459800000001</v>
      </c>
      <c r="G109" s="51">
        <f t="shared" si="10"/>
        <v>1638.05</v>
      </c>
      <c r="H109" s="16"/>
    </row>
    <row r="110" spans="1:8" s="17" customFormat="1" ht="17.25" customHeight="1">
      <c r="A110" s="53" t="s">
        <v>429</v>
      </c>
      <c r="B110" s="54" t="s">
        <v>453</v>
      </c>
      <c r="C110" s="64" t="s">
        <v>444</v>
      </c>
      <c r="D110" s="49" t="s">
        <v>169</v>
      </c>
      <c r="E110" s="61">
        <v>16</v>
      </c>
      <c r="F110" s="51">
        <f>203.81*A378</f>
        <v>255.94459800000001</v>
      </c>
      <c r="G110" s="51">
        <f t="shared" ref="G110:G113" si="18">ROUND(E110*F110,2)</f>
        <v>4095.11</v>
      </c>
      <c r="H110" s="16"/>
    </row>
    <row r="111" spans="1:8" s="17" customFormat="1" ht="17.25" customHeight="1">
      <c r="A111" s="53" t="s">
        <v>429</v>
      </c>
      <c r="B111" s="54" t="s">
        <v>454</v>
      </c>
      <c r="C111" s="64" t="s">
        <v>445</v>
      </c>
      <c r="D111" s="49" t="s">
        <v>169</v>
      </c>
      <c r="E111" s="61">
        <v>4.4000000000000004</v>
      </c>
      <c r="F111" s="51">
        <f>203.81*A378</f>
        <v>255.94459800000001</v>
      </c>
      <c r="G111" s="51">
        <f t="shared" si="18"/>
        <v>1126.1600000000001</v>
      </c>
      <c r="H111" s="16"/>
    </row>
    <row r="112" spans="1:8" s="17" customFormat="1" ht="17.25" customHeight="1">
      <c r="A112" s="53" t="s">
        <v>429</v>
      </c>
      <c r="B112" s="54" t="s">
        <v>455</v>
      </c>
      <c r="C112" s="64" t="s">
        <v>446</v>
      </c>
      <c r="D112" s="49" t="s">
        <v>169</v>
      </c>
      <c r="E112" s="61">
        <v>0.76</v>
      </c>
      <c r="F112" s="51">
        <f>203.81*A378</f>
        <v>255.94459800000001</v>
      </c>
      <c r="G112" s="51">
        <f t="shared" si="18"/>
        <v>194.52</v>
      </c>
      <c r="H112" s="16"/>
    </row>
    <row r="113" spans="1:8" s="17" customFormat="1" ht="17.25" customHeight="1">
      <c r="A113" s="53" t="s">
        <v>429</v>
      </c>
      <c r="B113" s="54" t="s">
        <v>456</v>
      </c>
      <c r="C113" s="64" t="s">
        <v>447</v>
      </c>
      <c r="D113" s="49" t="s">
        <v>169</v>
      </c>
      <c r="E113" s="61">
        <v>0.8</v>
      </c>
      <c r="F113" s="51">
        <f>203.81*A378</f>
        <v>255.94459800000001</v>
      </c>
      <c r="G113" s="51">
        <f t="shared" si="18"/>
        <v>204.76</v>
      </c>
      <c r="H113" s="16"/>
    </row>
    <row r="114" spans="1:8" s="17" customFormat="1" ht="17.25" customHeight="1">
      <c r="A114" s="53" t="s">
        <v>449</v>
      </c>
      <c r="B114" s="54" t="s">
        <v>457</v>
      </c>
      <c r="C114" s="64" t="s">
        <v>450</v>
      </c>
      <c r="D114" s="49" t="s">
        <v>169</v>
      </c>
      <c r="E114" s="51">
        <v>1.6</v>
      </c>
      <c r="F114" s="51">
        <f>529.93*A378</f>
        <v>665.48609399999998</v>
      </c>
      <c r="G114" s="51">
        <f t="shared" si="10"/>
        <v>1064.78</v>
      </c>
      <c r="H114" s="16"/>
    </row>
    <row r="115" spans="1:8" s="17" customFormat="1" ht="33.75" customHeight="1">
      <c r="A115" s="53" t="s">
        <v>428</v>
      </c>
      <c r="B115" s="54" t="s">
        <v>458</v>
      </c>
      <c r="C115" s="55" t="s">
        <v>448</v>
      </c>
      <c r="D115" s="54" t="s">
        <v>169</v>
      </c>
      <c r="E115" s="52">
        <v>0.66</v>
      </c>
      <c r="F115" s="52">
        <f>245.11*A378</f>
        <v>307.80913800000002</v>
      </c>
      <c r="G115" s="52">
        <f t="shared" ref="G115" si="19">ROUND(E115*F115,2)</f>
        <v>203.15</v>
      </c>
      <c r="H115" s="16"/>
    </row>
    <row r="116" spans="1:8" s="17" customFormat="1" ht="17.25" customHeight="1" thickBot="1">
      <c r="A116" s="53" t="s">
        <v>451</v>
      </c>
      <c r="B116" s="54" t="s">
        <v>459</v>
      </c>
      <c r="C116" s="55" t="s">
        <v>583</v>
      </c>
      <c r="D116" s="54" t="s">
        <v>169</v>
      </c>
      <c r="E116" s="52">
        <v>23.5</v>
      </c>
      <c r="F116" s="52">
        <f>136.73*A378</f>
        <v>171.705534</v>
      </c>
      <c r="G116" s="57">
        <f t="shared" si="10"/>
        <v>4035.08</v>
      </c>
      <c r="H116" s="16"/>
    </row>
    <row r="117" spans="1:8" ht="18" customHeight="1" thickBot="1">
      <c r="A117" s="35"/>
      <c r="B117" s="87" t="s">
        <v>143</v>
      </c>
      <c r="C117" s="87"/>
      <c r="D117" s="87"/>
      <c r="E117" s="87"/>
      <c r="F117" s="88"/>
      <c r="G117" s="47">
        <f>SUM(G88:G116)</f>
        <v>39302.030000000006</v>
      </c>
      <c r="H117" s="1"/>
    </row>
    <row r="118" spans="1:8" ht="18" customHeight="1">
      <c r="A118" s="32"/>
      <c r="B118" s="29" t="s">
        <v>234</v>
      </c>
      <c r="C118" s="92" t="s">
        <v>182</v>
      </c>
      <c r="D118" s="92"/>
      <c r="E118" s="92"/>
      <c r="F118" s="92"/>
      <c r="G118" s="93"/>
      <c r="H118" s="1"/>
    </row>
    <row r="119" spans="1:8" ht="17.25" customHeight="1">
      <c r="A119" s="53" t="s">
        <v>460</v>
      </c>
      <c r="B119" s="54" t="s">
        <v>739</v>
      </c>
      <c r="C119" s="64" t="s">
        <v>461</v>
      </c>
      <c r="D119" s="62" t="s">
        <v>169</v>
      </c>
      <c r="E119" s="65">
        <v>24.38</v>
      </c>
      <c r="F119" s="52">
        <f>62*A378</f>
        <v>77.8596</v>
      </c>
      <c r="G119" s="52">
        <f>ROUND(E119*F119,2)</f>
        <v>1898.22</v>
      </c>
      <c r="H119" s="1"/>
    </row>
    <row r="120" spans="1:8" ht="17.25" customHeight="1">
      <c r="A120" s="53" t="s">
        <v>462</v>
      </c>
      <c r="B120" s="54" t="s">
        <v>740</v>
      </c>
      <c r="C120" s="64" t="s">
        <v>737</v>
      </c>
      <c r="D120" s="49" t="s">
        <v>169</v>
      </c>
      <c r="E120" s="61">
        <v>0.91</v>
      </c>
      <c r="F120" s="51">
        <f>295.21*A378</f>
        <v>370.724718</v>
      </c>
      <c r="G120" s="52">
        <f>ROUND(E120*F120,2)</f>
        <v>337.36</v>
      </c>
      <c r="H120" s="1"/>
    </row>
    <row r="121" spans="1:8" ht="17.25" customHeight="1" thickBot="1">
      <c r="A121" s="53" t="s">
        <v>534</v>
      </c>
      <c r="B121" s="54" t="s">
        <v>279</v>
      </c>
      <c r="C121" s="64" t="s">
        <v>738</v>
      </c>
      <c r="D121" s="49" t="s">
        <v>169</v>
      </c>
      <c r="E121" s="61">
        <v>2.25</v>
      </c>
      <c r="F121" s="51">
        <f>420*A378</f>
        <v>527.43600000000004</v>
      </c>
      <c r="G121" s="57">
        <f>ROUND(E121*F121,2)</f>
        <v>1186.73</v>
      </c>
      <c r="H121" s="1"/>
    </row>
    <row r="122" spans="1:8" ht="18" customHeight="1" thickBot="1">
      <c r="A122" s="35"/>
      <c r="B122" s="87" t="s">
        <v>144</v>
      </c>
      <c r="C122" s="87"/>
      <c r="D122" s="87"/>
      <c r="E122" s="87"/>
      <c r="F122" s="88"/>
      <c r="G122" s="47">
        <f>SUM(G119:G121)</f>
        <v>3422.31</v>
      </c>
      <c r="H122" s="1"/>
    </row>
    <row r="123" spans="1:8" ht="18" customHeight="1">
      <c r="A123" s="32"/>
      <c r="B123" s="29" t="s">
        <v>235</v>
      </c>
      <c r="C123" s="92" t="s">
        <v>188</v>
      </c>
      <c r="D123" s="92"/>
      <c r="E123" s="92"/>
      <c r="F123" s="92"/>
      <c r="G123" s="93"/>
      <c r="H123" s="1"/>
    </row>
    <row r="124" spans="1:8" ht="32.25" customHeight="1">
      <c r="A124" s="53" t="s">
        <v>467</v>
      </c>
      <c r="B124" s="54" t="s">
        <v>280</v>
      </c>
      <c r="C124" s="66" t="s">
        <v>468</v>
      </c>
      <c r="D124" s="54" t="s">
        <v>169</v>
      </c>
      <c r="E124" s="52">
        <v>284.97000000000003</v>
      </c>
      <c r="F124" s="52">
        <f>78.88*A378</f>
        <v>99.057503999999994</v>
      </c>
      <c r="G124" s="52">
        <f t="shared" ref="G124:G131" si="20">ROUND(E124*F124,2)</f>
        <v>28228.42</v>
      </c>
      <c r="H124" s="1"/>
    </row>
    <row r="125" spans="1:8" ht="17.25" customHeight="1">
      <c r="A125" s="53" t="s">
        <v>470</v>
      </c>
      <c r="B125" s="54" t="s">
        <v>281</v>
      </c>
      <c r="C125" s="50" t="s">
        <v>471</v>
      </c>
      <c r="D125" s="49" t="s">
        <v>169</v>
      </c>
      <c r="E125" s="61">
        <v>284.97000000000003</v>
      </c>
      <c r="F125" s="51">
        <f>39.26*A378</f>
        <v>49.302707999999996</v>
      </c>
      <c r="G125" s="52">
        <f t="shared" si="20"/>
        <v>14049.79</v>
      </c>
      <c r="H125" s="1"/>
    </row>
    <row r="126" spans="1:8" ht="17.25" customHeight="1">
      <c r="A126" s="53" t="s">
        <v>466</v>
      </c>
      <c r="B126" s="54" t="s">
        <v>282</v>
      </c>
      <c r="C126" s="56" t="s">
        <v>469</v>
      </c>
      <c r="D126" s="49" t="s">
        <v>168</v>
      </c>
      <c r="E126" s="61">
        <v>26.95</v>
      </c>
      <c r="F126" s="51">
        <f>31.35*A378</f>
        <v>39.369330000000005</v>
      </c>
      <c r="G126" s="52">
        <f t="shared" si="20"/>
        <v>1061</v>
      </c>
      <c r="H126" s="1"/>
    </row>
    <row r="127" spans="1:8" ht="17.25" customHeight="1">
      <c r="A127" s="53" t="s">
        <v>465</v>
      </c>
      <c r="B127" s="54" t="s">
        <v>283</v>
      </c>
      <c r="C127" s="50" t="s">
        <v>915</v>
      </c>
      <c r="D127" s="49" t="s">
        <v>168</v>
      </c>
      <c r="E127" s="61">
        <v>73.45</v>
      </c>
      <c r="F127" s="51">
        <f>62.83*A378</f>
        <v>78.901914000000005</v>
      </c>
      <c r="G127" s="52">
        <f t="shared" si="20"/>
        <v>5795.35</v>
      </c>
      <c r="H127" s="1"/>
    </row>
    <row r="128" spans="1:8" ht="17.25" customHeight="1">
      <c r="A128" s="53" t="s">
        <v>463</v>
      </c>
      <c r="B128" s="54" t="s">
        <v>284</v>
      </c>
      <c r="C128" s="50" t="s">
        <v>668</v>
      </c>
      <c r="D128" s="49" t="s">
        <v>168</v>
      </c>
      <c r="E128" s="61">
        <v>52.96</v>
      </c>
      <c r="F128" s="51">
        <f>44.69*A378</f>
        <v>56.121701999999999</v>
      </c>
      <c r="G128" s="52">
        <f t="shared" si="20"/>
        <v>2972.21</v>
      </c>
      <c r="H128" s="1"/>
    </row>
    <row r="129" spans="1:8" ht="17.25" customHeight="1">
      <c r="A129" s="53" t="s">
        <v>464</v>
      </c>
      <c r="B129" s="54" t="s">
        <v>285</v>
      </c>
      <c r="C129" s="50" t="s">
        <v>669</v>
      </c>
      <c r="D129" s="49" t="s">
        <v>168</v>
      </c>
      <c r="E129" s="61">
        <v>111.1</v>
      </c>
      <c r="F129" s="51">
        <f>26.86*A378</f>
        <v>33.730787999999997</v>
      </c>
      <c r="G129" s="52">
        <f t="shared" si="20"/>
        <v>3747.49</v>
      </c>
      <c r="H129" s="1"/>
    </row>
    <row r="130" spans="1:8" ht="17.25" customHeight="1">
      <c r="A130" s="53" t="s">
        <v>464</v>
      </c>
      <c r="B130" s="54" t="s">
        <v>665</v>
      </c>
      <c r="C130" s="50" t="s">
        <v>916</v>
      </c>
      <c r="D130" s="49" t="s">
        <v>168</v>
      </c>
      <c r="E130" s="61">
        <v>10.4</v>
      </c>
      <c r="F130" s="51">
        <f>26.86*A378</f>
        <v>33.730787999999997</v>
      </c>
      <c r="G130" s="52">
        <f t="shared" ref="G130" si="21">ROUND(E130*F130,2)</f>
        <v>350.8</v>
      </c>
      <c r="H130" s="1"/>
    </row>
    <row r="131" spans="1:8" ht="33" customHeight="1">
      <c r="A131" s="53" t="s">
        <v>674</v>
      </c>
      <c r="B131" s="54" t="s">
        <v>666</v>
      </c>
      <c r="C131" s="66" t="s">
        <v>671</v>
      </c>
      <c r="D131" s="54" t="s">
        <v>169</v>
      </c>
      <c r="E131" s="52">
        <v>20.98</v>
      </c>
      <c r="F131" s="52">
        <f>490.64*1.2823*A378</f>
        <v>790.08364649759994</v>
      </c>
      <c r="G131" s="52">
        <f t="shared" si="20"/>
        <v>16575.95</v>
      </c>
      <c r="H131" s="1"/>
    </row>
    <row r="132" spans="1:8" ht="33.75" customHeight="1">
      <c r="A132" s="53" t="s">
        <v>670</v>
      </c>
      <c r="B132" s="54" t="s">
        <v>667</v>
      </c>
      <c r="C132" s="66" t="s">
        <v>671</v>
      </c>
      <c r="D132" s="54" t="s">
        <v>169</v>
      </c>
      <c r="E132" s="52">
        <v>9.8000000000000007</v>
      </c>
      <c r="F132" s="52">
        <f>446.44*1.2823*A378</f>
        <v>718.90784106960007</v>
      </c>
      <c r="G132" s="52">
        <f t="shared" ref="G132:G133" si="22">ROUND(E132*F132,2)</f>
        <v>7045.3</v>
      </c>
      <c r="H132" s="1"/>
    </row>
    <row r="133" spans="1:8" ht="17.25" customHeight="1" thickBot="1">
      <c r="A133" s="53" t="s">
        <v>672</v>
      </c>
      <c r="B133" s="54" t="s">
        <v>675</v>
      </c>
      <c r="C133" s="56" t="s">
        <v>673</v>
      </c>
      <c r="D133" s="49" t="s">
        <v>169</v>
      </c>
      <c r="E133" s="61">
        <v>30.78</v>
      </c>
      <c r="F133" s="51">
        <f>72.76*A378</f>
        <v>91.372008000000008</v>
      </c>
      <c r="G133" s="57">
        <f t="shared" si="22"/>
        <v>2812.43</v>
      </c>
      <c r="H133" s="1"/>
    </row>
    <row r="134" spans="1:8" ht="18" customHeight="1" thickBot="1">
      <c r="A134" s="35"/>
      <c r="B134" s="87" t="s">
        <v>145</v>
      </c>
      <c r="C134" s="87"/>
      <c r="D134" s="87"/>
      <c r="E134" s="87"/>
      <c r="F134" s="88"/>
      <c r="G134" s="47">
        <f>SUM(G124:G133)</f>
        <v>82638.739999999991</v>
      </c>
      <c r="H134" s="1"/>
    </row>
    <row r="135" spans="1:8" ht="18" customHeight="1">
      <c r="A135" s="32"/>
      <c r="B135" s="29" t="s">
        <v>236</v>
      </c>
      <c r="C135" s="92" t="s">
        <v>189</v>
      </c>
      <c r="D135" s="92"/>
      <c r="E135" s="92"/>
      <c r="F135" s="92"/>
      <c r="G135" s="93"/>
      <c r="H135" s="1"/>
    </row>
    <row r="136" spans="1:8" ht="33.75" customHeight="1">
      <c r="A136" s="53" t="s">
        <v>479</v>
      </c>
      <c r="B136" s="54" t="s">
        <v>286</v>
      </c>
      <c r="C136" s="66" t="s">
        <v>560</v>
      </c>
      <c r="D136" s="54" t="s">
        <v>193</v>
      </c>
      <c r="E136" s="52">
        <v>1</v>
      </c>
      <c r="F136" s="52">
        <f>1031.19*A378</f>
        <v>1294.9684020000002</v>
      </c>
      <c r="G136" s="52">
        <f t="shared" ref="G136:G177" si="23">ROUND(E136*F136,2)</f>
        <v>1294.97</v>
      </c>
      <c r="H136" s="1"/>
    </row>
    <row r="137" spans="1:8" ht="17.25" customHeight="1">
      <c r="A137" s="53" t="s">
        <v>480</v>
      </c>
      <c r="B137" s="54" t="s">
        <v>287</v>
      </c>
      <c r="C137" s="50" t="s">
        <v>486</v>
      </c>
      <c r="D137" s="49" t="s">
        <v>168</v>
      </c>
      <c r="E137" s="51">
        <v>314.39999999999998</v>
      </c>
      <c r="F137" s="51">
        <f>11.7*A378</f>
        <v>14.69286</v>
      </c>
      <c r="G137" s="52">
        <f t="shared" si="23"/>
        <v>4619.4399999999996</v>
      </c>
      <c r="H137" s="1"/>
    </row>
    <row r="138" spans="1:8" ht="17.25" customHeight="1">
      <c r="A138" s="53" t="s">
        <v>480</v>
      </c>
      <c r="B138" s="54" t="s">
        <v>288</v>
      </c>
      <c r="C138" s="50" t="s">
        <v>487</v>
      </c>
      <c r="D138" s="49" t="s">
        <v>168</v>
      </c>
      <c r="E138" s="51">
        <v>405</v>
      </c>
      <c r="F138" s="51">
        <f>11.7*A378</f>
        <v>14.69286</v>
      </c>
      <c r="G138" s="52">
        <f t="shared" ref="G138" si="24">ROUND(E138*F138,2)</f>
        <v>5950.61</v>
      </c>
      <c r="H138" s="1"/>
    </row>
    <row r="139" spans="1:8" ht="17.25" customHeight="1">
      <c r="A139" s="53" t="s">
        <v>481</v>
      </c>
      <c r="B139" s="54" t="s">
        <v>289</v>
      </c>
      <c r="C139" s="50" t="s">
        <v>488</v>
      </c>
      <c r="D139" s="49" t="s">
        <v>168</v>
      </c>
      <c r="E139" s="51">
        <v>107</v>
      </c>
      <c r="F139" s="51">
        <f>12.77*A378</f>
        <v>16.036566000000001</v>
      </c>
      <c r="G139" s="52">
        <f t="shared" si="23"/>
        <v>1715.91</v>
      </c>
      <c r="H139" s="1"/>
    </row>
    <row r="140" spans="1:8" ht="17.25" customHeight="1">
      <c r="A140" s="53" t="s">
        <v>481</v>
      </c>
      <c r="B140" s="54" t="s">
        <v>116</v>
      </c>
      <c r="C140" s="50" t="s">
        <v>489</v>
      </c>
      <c r="D140" s="49" t="s">
        <v>168</v>
      </c>
      <c r="E140" s="51">
        <v>25</v>
      </c>
      <c r="F140" s="51">
        <f>12.77*A378</f>
        <v>16.036566000000001</v>
      </c>
      <c r="G140" s="52">
        <f t="shared" ref="G140:G141" si="25">ROUND(E140*F140,2)</f>
        <v>400.91</v>
      </c>
      <c r="H140" s="1"/>
    </row>
    <row r="141" spans="1:8" ht="17.25" customHeight="1">
      <c r="A141" s="53" t="s">
        <v>490</v>
      </c>
      <c r="B141" s="54" t="s">
        <v>290</v>
      </c>
      <c r="C141" s="50" t="s">
        <v>491</v>
      </c>
      <c r="D141" s="49" t="s">
        <v>168</v>
      </c>
      <c r="E141" s="51">
        <v>1570.8</v>
      </c>
      <c r="F141" s="51">
        <f>2.22*A378</f>
        <v>2.7878760000000002</v>
      </c>
      <c r="G141" s="52">
        <f t="shared" si="25"/>
        <v>4379.2</v>
      </c>
      <c r="H141" s="1"/>
    </row>
    <row r="142" spans="1:8" ht="17.25" customHeight="1">
      <c r="A142" s="53" t="s">
        <v>495</v>
      </c>
      <c r="B142" s="54" t="s">
        <v>291</v>
      </c>
      <c r="C142" s="50" t="s">
        <v>492</v>
      </c>
      <c r="D142" s="49" t="s">
        <v>168</v>
      </c>
      <c r="E142" s="51">
        <v>2560.6</v>
      </c>
      <c r="F142" s="51">
        <f>2.91*A378</f>
        <v>3.6543780000000003</v>
      </c>
      <c r="G142" s="52">
        <f t="shared" si="23"/>
        <v>9357.4</v>
      </c>
      <c r="H142" s="1"/>
    </row>
    <row r="143" spans="1:8" ht="17.25" customHeight="1">
      <c r="A143" s="53" t="s">
        <v>496</v>
      </c>
      <c r="B143" s="54" t="s">
        <v>117</v>
      </c>
      <c r="C143" s="50" t="s">
        <v>494</v>
      </c>
      <c r="D143" s="49" t="s">
        <v>168</v>
      </c>
      <c r="E143" s="51">
        <v>221.2</v>
      </c>
      <c r="F143" s="51">
        <f>4.2*A378</f>
        <v>5.2743600000000006</v>
      </c>
      <c r="G143" s="52">
        <f t="shared" si="23"/>
        <v>1166.69</v>
      </c>
      <c r="H143" s="1"/>
    </row>
    <row r="144" spans="1:8" ht="17.25" customHeight="1">
      <c r="A144" s="53" t="s">
        <v>497</v>
      </c>
      <c r="B144" s="54" t="s">
        <v>118</v>
      </c>
      <c r="C144" s="50" t="s">
        <v>493</v>
      </c>
      <c r="D144" s="49" t="s">
        <v>168</v>
      </c>
      <c r="E144" s="51">
        <v>470.4</v>
      </c>
      <c r="F144" s="51">
        <f>5.61*A378</f>
        <v>7.0450380000000008</v>
      </c>
      <c r="G144" s="52">
        <f t="shared" si="23"/>
        <v>3313.99</v>
      </c>
      <c r="H144" s="1"/>
    </row>
    <row r="145" spans="1:8" ht="17.25" customHeight="1">
      <c r="A145" s="53" t="s">
        <v>498</v>
      </c>
      <c r="B145" s="54" t="s">
        <v>124</v>
      </c>
      <c r="C145" s="50" t="s">
        <v>954</v>
      </c>
      <c r="D145" s="49" t="s">
        <v>168</v>
      </c>
      <c r="E145" s="51">
        <v>107</v>
      </c>
      <c r="F145" s="51">
        <f>8.46*A378</f>
        <v>10.624068000000001</v>
      </c>
      <c r="G145" s="52">
        <f t="shared" ref="G145" si="26">ROUND(E145*F145,2)</f>
        <v>1136.78</v>
      </c>
      <c r="H145" s="1"/>
    </row>
    <row r="146" spans="1:8" ht="17.25" customHeight="1">
      <c r="A146" s="53" t="s">
        <v>500</v>
      </c>
      <c r="B146" s="54" t="s">
        <v>196</v>
      </c>
      <c r="C146" s="50" t="s">
        <v>506</v>
      </c>
      <c r="D146" s="49" t="s">
        <v>176</v>
      </c>
      <c r="E146" s="51">
        <v>49</v>
      </c>
      <c r="F146" s="51">
        <f>7.08*A378</f>
        <v>8.8910640000000001</v>
      </c>
      <c r="G146" s="52">
        <f t="shared" si="23"/>
        <v>435.66</v>
      </c>
      <c r="H146" s="1"/>
    </row>
    <row r="147" spans="1:8" ht="17.25" customHeight="1">
      <c r="A147" s="53" t="s">
        <v>501</v>
      </c>
      <c r="B147" s="54" t="s">
        <v>198</v>
      </c>
      <c r="C147" s="50" t="s">
        <v>502</v>
      </c>
      <c r="D147" s="49" t="s">
        <v>176</v>
      </c>
      <c r="E147" s="51">
        <v>177</v>
      </c>
      <c r="F147" s="51">
        <f>6.09*A378</f>
        <v>7.6478219999999997</v>
      </c>
      <c r="G147" s="52">
        <f t="shared" ref="G147:G150" si="27">ROUND(E147*F147,2)</f>
        <v>1353.66</v>
      </c>
      <c r="H147" s="1"/>
    </row>
    <row r="148" spans="1:8" ht="17.25" customHeight="1">
      <c r="A148" s="53" t="s">
        <v>504</v>
      </c>
      <c r="B148" s="54" t="s">
        <v>199</v>
      </c>
      <c r="C148" s="50" t="s">
        <v>503</v>
      </c>
      <c r="D148" s="49" t="s">
        <v>176</v>
      </c>
      <c r="E148" s="51">
        <v>10</v>
      </c>
      <c r="F148" s="51">
        <f>6.86*A378</f>
        <v>8.6147880000000008</v>
      </c>
      <c r="G148" s="52">
        <f t="shared" si="27"/>
        <v>86.15</v>
      </c>
      <c r="H148" s="1"/>
    </row>
    <row r="149" spans="1:8" ht="17.25" customHeight="1">
      <c r="A149" s="53" t="s">
        <v>505</v>
      </c>
      <c r="B149" s="54" t="s">
        <v>120</v>
      </c>
      <c r="C149" s="50" t="s">
        <v>508</v>
      </c>
      <c r="D149" s="49" t="s">
        <v>176</v>
      </c>
      <c r="E149" s="51">
        <v>3</v>
      </c>
      <c r="F149" s="51">
        <f>13.48*A378</f>
        <v>16.928184000000002</v>
      </c>
      <c r="G149" s="52">
        <f t="shared" si="27"/>
        <v>50.78</v>
      </c>
      <c r="H149" s="1"/>
    </row>
    <row r="150" spans="1:8" ht="17.25" customHeight="1">
      <c r="A150" s="53" t="s">
        <v>499</v>
      </c>
      <c r="B150" s="54" t="s">
        <v>292</v>
      </c>
      <c r="C150" s="50" t="s">
        <v>507</v>
      </c>
      <c r="D150" s="49" t="s">
        <v>176</v>
      </c>
      <c r="E150" s="51">
        <v>10</v>
      </c>
      <c r="F150" s="51">
        <f>6.7*A378</f>
        <v>8.4138599999999997</v>
      </c>
      <c r="G150" s="52">
        <f t="shared" si="27"/>
        <v>84.14</v>
      </c>
      <c r="H150" s="1"/>
    </row>
    <row r="151" spans="1:8" ht="17.25" customHeight="1">
      <c r="A151" s="53" t="s">
        <v>520</v>
      </c>
      <c r="B151" s="54" t="s">
        <v>293</v>
      </c>
      <c r="C151" s="50" t="s">
        <v>521</v>
      </c>
      <c r="D151" s="49" t="s">
        <v>176</v>
      </c>
      <c r="E151" s="51">
        <v>10</v>
      </c>
      <c r="F151" s="51">
        <f>37.38*A378</f>
        <v>46.941804000000005</v>
      </c>
      <c r="G151" s="52">
        <f t="shared" ref="G151:G154" si="28">ROUND(E151*F151,2)</f>
        <v>469.42</v>
      </c>
      <c r="H151" s="1"/>
    </row>
    <row r="152" spans="1:8" ht="17.25" customHeight="1">
      <c r="A152" s="53" t="s">
        <v>522</v>
      </c>
      <c r="B152" s="54" t="s">
        <v>294</v>
      </c>
      <c r="C152" s="50" t="s">
        <v>527</v>
      </c>
      <c r="D152" s="49" t="s">
        <v>176</v>
      </c>
      <c r="E152" s="51">
        <v>9</v>
      </c>
      <c r="F152" s="51">
        <f>55.71*A378</f>
        <v>69.960617999999997</v>
      </c>
      <c r="G152" s="52">
        <f t="shared" si="28"/>
        <v>629.65</v>
      </c>
      <c r="H152" s="1"/>
    </row>
    <row r="153" spans="1:8" ht="17.25" customHeight="1">
      <c r="A153" s="53" t="s">
        <v>523</v>
      </c>
      <c r="B153" s="54" t="s">
        <v>295</v>
      </c>
      <c r="C153" s="50" t="s">
        <v>526</v>
      </c>
      <c r="D153" s="49" t="s">
        <v>176</v>
      </c>
      <c r="E153" s="51">
        <v>29</v>
      </c>
      <c r="F153" s="51">
        <f>74.56*A378</f>
        <v>93.632448000000011</v>
      </c>
      <c r="G153" s="52">
        <f t="shared" si="28"/>
        <v>2715.34</v>
      </c>
      <c r="H153" s="1"/>
    </row>
    <row r="154" spans="1:8" ht="17.25" customHeight="1">
      <c r="A154" s="53" t="s">
        <v>524</v>
      </c>
      <c r="B154" s="54" t="s">
        <v>296</v>
      </c>
      <c r="C154" s="50" t="s">
        <v>525</v>
      </c>
      <c r="D154" s="49" t="s">
        <v>176</v>
      </c>
      <c r="E154" s="51">
        <v>3</v>
      </c>
      <c r="F154" s="51">
        <f>165.16*A378</f>
        <v>207.407928</v>
      </c>
      <c r="G154" s="52">
        <f t="shared" si="28"/>
        <v>622.22</v>
      </c>
      <c r="H154" s="1"/>
    </row>
    <row r="155" spans="1:8" ht="17.25" customHeight="1">
      <c r="A155" s="53" t="s">
        <v>528</v>
      </c>
      <c r="B155" s="54" t="s">
        <v>297</v>
      </c>
      <c r="C155" s="56" t="s">
        <v>529</v>
      </c>
      <c r="D155" s="49" t="s">
        <v>176</v>
      </c>
      <c r="E155" s="51">
        <v>4</v>
      </c>
      <c r="F155" s="51">
        <f>40.85*A378</f>
        <v>51.299430000000001</v>
      </c>
      <c r="G155" s="52">
        <f t="shared" si="23"/>
        <v>205.2</v>
      </c>
      <c r="H155" s="1"/>
    </row>
    <row r="156" spans="1:8" ht="17.25" customHeight="1">
      <c r="A156" s="53" t="s">
        <v>530</v>
      </c>
      <c r="B156" s="54" t="s">
        <v>298</v>
      </c>
      <c r="C156" s="56" t="s">
        <v>531</v>
      </c>
      <c r="D156" s="49" t="s">
        <v>176</v>
      </c>
      <c r="E156" s="51">
        <v>2</v>
      </c>
      <c r="F156" s="51">
        <f>25.29*A378</f>
        <v>31.759181999999999</v>
      </c>
      <c r="G156" s="52">
        <f t="shared" si="23"/>
        <v>63.52</v>
      </c>
      <c r="H156" s="1"/>
    </row>
    <row r="157" spans="1:8" ht="17.25" customHeight="1">
      <c r="A157" s="53" t="s">
        <v>532</v>
      </c>
      <c r="B157" s="54" t="s">
        <v>299</v>
      </c>
      <c r="C157" s="56" t="s">
        <v>533</v>
      </c>
      <c r="D157" s="49" t="s">
        <v>176</v>
      </c>
      <c r="E157" s="51">
        <v>2</v>
      </c>
      <c r="F157" s="51">
        <f>50.8*A378</f>
        <v>63.794640000000001</v>
      </c>
      <c r="G157" s="52">
        <f t="shared" si="23"/>
        <v>127.59</v>
      </c>
      <c r="H157" s="1"/>
    </row>
    <row r="158" spans="1:8" ht="17.25" customHeight="1">
      <c r="A158" s="53" t="s">
        <v>534</v>
      </c>
      <c r="B158" s="54" t="s">
        <v>300</v>
      </c>
      <c r="C158" s="50" t="s">
        <v>918</v>
      </c>
      <c r="D158" s="49" t="s">
        <v>176</v>
      </c>
      <c r="E158" s="51">
        <v>34</v>
      </c>
      <c r="F158" s="51">
        <f>44.88*A378</f>
        <v>56.360304000000006</v>
      </c>
      <c r="G158" s="52">
        <f t="shared" si="23"/>
        <v>1916.25</v>
      </c>
      <c r="H158" s="1"/>
    </row>
    <row r="159" spans="1:8" ht="17.25" customHeight="1">
      <c r="A159" s="53" t="s">
        <v>534</v>
      </c>
      <c r="B159" s="54" t="s">
        <v>301</v>
      </c>
      <c r="C159" s="50" t="s">
        <v>917</v>
      </c>
      <c r="D159" s="49" t="s">
        <v>176</v>
      </c>
      <c r="E159" s="51">
        <v>1</v>
      </c>
      <c r="F159" s="51">
        <f>47.47*A378</f>
        <v>59.612825999999998</v>
      </c>
      <c r="G159" s="52">
        <f t="shared" ref="G159:G160" si="29">ROUND(E159*F159,2)</f>
        <v>59.61</v>
      </c>
      <c r="H159" s="1"/>
    </row>
    <row r="160" spans="1:8" ht="17.25" customHeight="1">
      <c r="A160" s="53" t="s">
        <v>534</v>
      </c>
      <c r="B160" s="54" t="s">
        <v>302</v>
      </c>
      <c r="C160" s="50" t="s">
        <v>919</v>
      </c>
      <c r="D160" s="49" t="s">
        <v>176</v>
      </c>
      <c r="E160" s="51">
        <v>1</v>
      </c>
      <c r="F160" s="51">
        <f>40.9*A378</f>
        <v>51.362220000000001</v>
      </c>
      <c r="G160" s="52">
        <f t="shared" si="29"/>
        <v>51.36</v>
      </c>
      <c r="H160" s="1"/>
    </row>
    <row r="161" spans="1:8" ht="17.25" customHeight="1">
      <c r="A161" s="53" t="s">
        <v>534</v>
      </c>
      <c r="B161" s="54" t="s">
        <v>2</v>
      </c>
      <c r="C161" s="50" t="s">
        <v>920</v>
      </c>
      <c r="D161" s="49" t="s">
        <v>176</v>
      </c>
      <c r="E161" s="51">
        <v>1</v>
      </c>
      <c r="F161" s="51">
        <f>45.88*A378</f>
        <v>57.616104000000007</v>
      </c>
      <c r="G161" s="52">
        <f t="shared" si="23"/>
        <v>57.62</v>
      </c>
      <c r="H161" s="1"/>
    </row>
    <row r="162" spans="1:8" ht="17.25" customHeight="1">
      <c r="A162" s="53" t="s">
        <v>969</v>
      </c>
      <c r="B162" s="54" t="s">
        <v>3</v>
      </c>
      <c r="C162" s="50" t="s">
        <v>561</v>
      </c>
      <c r="D162" s="49" t="s">
        <v>176</v>
      </c>
      <c r="E162" s="51">
        <v>8</v>
      </c>
      <c r="F162" s="51">
        <f>18.32*1.2823*A378</f>
        <v>29.500922068800001</v>
      </c>
      <c r="G162" s="52">
        <f t="shared" si="23"/>
        <v>236.01</v>
      </c>
      <c r="H162" s="1"/>
    </row>
    <row r="163" spans="1:8" ht="33" customHeight="1">
      <c r="A163" s="53" t="s">
        <v>534</v>
      </c>
      <c r="B163" s="54" t="s">
        <v>4</v>
      </c>
      <c r="C163" s="55" t="s">
        <v>562</v>
      </c>
      <c r="D163" s="54" t="s">
        <v>193</v>
      </c>
      <c r="E163" s="52">
        <v>1</v>
      </c>
      <c r="F163" s="52">
        <f>1610*A378</f>
        <v>2021.838</v>
      </c>
      <c r="G163" s="52">
        <f t="shared" si="23"/>
        <v>2021.84</v>
      </c>
      <c r="H163" s="1"/>
    </row>
    <row r="164" spans="1:8" ht="17.25" customHeight="1">
      <c r="A164" s="53" t="s">
        <v>569</v>
      </c>
      <c r="B164" s="54" t="s">
        <v>482</v>
      </c>
      <c r="C164" s="50" t="s">
        <v>568</v>
      </c>
      <c r="D164" s="49" t="s">
        <v>176</v>
      </c>
      <c r="E164" s="51">
        <v>82</v>
      </c>
      <c r="F164" s="51">
        <f>12.89*A378</f>
        <v>16.187262</v>
      </c>
      <c r="G164" s="52">
        <f t="shared" si="23"/>
        <v>1327.36</v>
      </c>
      <c r="H164" s="1"/>
    </row>
    <row r="165" spans="1:8" ht="17.25" customHeight="1">
      <c r="A165" s="53" t="s">
        <v>573</v>
      </c>
      <c r="B165" s="54" t="s">
        <v>483</v>
      </c>
      <c r="C165" s="50" t="s">
        <v>574</v>
      </c>
      <c r="D165" s="49" t="s">
        <v>176</v>
      </c>
      <c r="E165" s="51">
        <v>10</v>
      </c>
      <c r="F165" s="51">
        <f>35.28*1.2823*A378</f>
        <v>56.811819355200001</v>
      </c>
      <c r="G165" s="52">
        <f t="shared" si="23"/>
        <v>568.12</v>
      </c>
      <c r="H165" s="1"/>
    </row>
    <row r="166" spans="1:8" ht="17.25" customHeight="1">
      <c r="A166" s="53" t="s">
        <v>570</v>
      </c>
      <c r="B166" s="54" t="s">
        <v>484</v>
      </c>
      <c r="C166" s="50" t="s">
        <v>572</v>
      </c>
      <c r="D166" s="49" t="s">
        <v>176</v>
      </c>
      <c r="E166" s="51">
        <v>16</v>
      </c>
      <c r="F166" s="51">
        <f>20.5*A378</f>
        <v>25.7439</v>
      </c>
      <c r="G166" s="52">
        <f t="shared" ref="G166" si="30">ROUND(E166*F166,2)</f>
        <v>411.9</v>
      </c>
      <c r="H166" s="1"/>
    </row>
    <row r="167" spans="1:8" ht="17.25" customHeight="1">
      <c r="A167" s="53" t="s">
        <v>563</v>
      </c>
      <c r="B167" s="54" t="s">
        <v>485</v>
      </c>
      <c r="C167" s="50" t="s">
        <v>566</v>
      </c>
      <c r="D167" s="49" t="s">
        <v>176</v>
      </c>
      <c r="E167" s="51">
        <v>2</v>
      </c>
      <c r="F167" s="51">
        <f>53.39*A378</f>
        <v>67.047162</v>
      </c>
      <c r="G167" s="52">
        <f t="shared" si="23"/>
        <v>134.09</v>
      </c>
      <c r="H167" s="1"/>
    </row>
    <row r="168" spans="1:8" ht="17.25" customHeight="1">
      <c r="A168" s="53" t="s">
        <v>564</v>
      </c>
      <c r="B168" s="54" t="s">
        <v>519</v>
      </c>
      <c r="C168" s="69" t="s">
        <v>571</v>
      </c>
      <c r="D168" s="49" t="s">
        <v>176</v>
      </c>
      <c r="E168" s="51">
        <v>6</v>
      </c>
      <c r="F168" s="51">
        <f>24.62*A378</f>
        <v>30.917796000000003</v>
      </c>
      <c r="G168" s="52">
        <f t="shared" si="23"/>
        <v>185.51</v>
      </c>
      <c r="H168" s="1"/>
    </row>
    <row r="169" spans="1:8" ht="32.25" customHeight="1">
      <c r="A169" s="53" t="s">
        <v>518</v>
      </c>
      <c r="B169" s="54" t="s">
        <v>575</v>
      </c>
      <c r="C169" s="55" t="s">
        <v>559</v>
      </c>
      <c r="D169" s="54" t="s">
        <v>193</v>
      </c>
      <c r="E169" s="52">
        <v>1</v>
      </c>
      <c r="F169" s="52">
        <f>380.26*A378</f>
        <v>477.530508</v>
      </c>
      <c r="G169" s="52">
        <f t="shared" si="23"/>
        <v>477.53</v>
      </c>
      <c r="H169" s="1"/>
    </row>
    <row r="170" spans="1:8" ht="16.5" customHeight="1">
      <c r="A170" s="53" t="s">
        <v>509</v>
      </c>
      <c r="B170" s="54" t="s">
        <v>576</v>
      </c>
      <c r="C170" s="55" t="s">
        <v>567</v>
      </c>
      <c r="D170" s="54" t="s">
        <v>193</v>
      </c>
      <c r="E170" s="52">
        <v>1</v>
      </c>
      <c r="F170" s="52">
        <f>128.72*A378</f>
        <v>161.64657600000001</v>
      </c>
      <c r="G170" s="52">
        <f t="shared" ref="G170" si="31">ROUND(E170*F170,2)</f>
        <v>161.65</v>
      </c>
      <c r="H170" s="1"/>
    </row>
    <row r="171" spans="1:8" ht="16.5" customHeight="1">
      <c r="A171" s="53" t="s">
        <v>510</v>
      </c>
      <c r="B171" s="54" t="s">
        <v>577</v>
      </c>
      <c r="C171" s="55" t="s">
        <v>511</v>
      </c>
      <c r="D171" s="49" t="s">
        <v>176</v>
      </c>
      <c r="E171" s="52">
        <v>1</v>
      </c>
      <c r="F171" s="51">
        <f>13.19*A378</f>
        <v>16.564001999999999</v>
      </c>
      <c r="G171" s="52">
        <f t="shared" ref="G171:G172" si="32">ROUND(E171*F171,2)</f>
        <v>16.559999999999999</v>
      </c>
      <c r="H171" s="1"/>
    </row>
    <row r="172" spans="1:8" ht="16.5" customHeight="1">
      <c r="A172" s="53" t="s">
        <v>515</v>
      </c>
      <c r="B172" s="54" t="s">
        <v>578</v>
      </c>
      <c r="C172" s="55" t="s">
        <v>512</v>
      </c>
      <c r="D172" s="49" t="s">
        <v>176</v>
      </c>
      <c r="E172" s="52">
        <v>13</v>
      </c>
      <c r="F172" s="51">
        <f>14.29*A378</f>
        <v>17.945381999999999</v>
      </c>
      <c r="G172" s="52">
        <f t="shared" si="32"/>
        <v>233.29</v>
      </c>
      <c r="H172" s="1"/>
    </row>
    <row r="173" spans="1:8" ht="17.25" customHeight="1">
      <c r="A173" s="53" t="s">
        <v>516</v>
      </c>
      <c r="B173" s="54" t="s">
        <v>579</v>
      </c>
      <c r="C173" s="55" t="s">
        <v>513</v>
      </c>
      <c r="D173" s="49" t="s">
        <v>176</v>
      </c>
      <c r="E173" s="52">
        <v>1</v>
      </c>
      <c r="F173" s="51">
        <f>13.69*A378</f>
        <v>17.191901999999999</v>
      </c>
      <c r="G173" s="52">
        <f t="shared" si="23"/>
        <v>17.190000000000001</v>
      </c>
      <c r="H173" s="1"/>
    </row>
    <row r="174" spans="1:8" ht="17.25" customHeight="1">
      <c r="A174" s="53" t="s">
        <v>517</v>
      </c>
      <c r="B174" s="54" t="s">
        <v>580</v>
      </c>
      <c r="C174" s="55" t="s">
        <v>514</v>
      </c>
      <c r="D174" s="49" t="s">
        <v>176</v>
      </c>
      <c r="E174" s="52">
        <v>3</v>
      </c>
      <c r="F174" s="51">
        <f>13.38*A378</f>
        <v>16.802604000000002</v>
      </c>
      <c r="G174" s="52">
        <f t="shared" si="23"/>
        <v>50.41</v>
      </c>
      <c r="H174" s="1"/>
    </row>
    <row r="175" spans="1:8" ht="17.25" customHeight="1">
      <c r="A175" s="53" t="s">
        <v>534</v>
      </c>
      <c r="B175" s="54" t="s">
        <v>581</v>
      </c>
      <c r="C175" s="50" t="s">
        <v>928</v>
      </c>
      <c r="D175" s="49" t="s">
        <v>176</v>
      </c>
      <c r="E175" s="51">
        <v>1</v>
      </c>
      <c r="F175" s="51">
        <f>485*A378</f>
        <v>609.06299999999999</v>
      </c>
      <c r="G175" s="52">
        <f t="shared" ref="G175" si="33">ROUND(E175*F175,2)</f>
        <v>609.05999999999995</v>
      </c>
      <c r="H175" s="1"/>
    </row>
    <row r="176" spans="1:8" ht="17.25" customHeight="1">
      <c r="A176" s="53" t="s">
        <v>534</v>
      </c>
      <c r="B176" s="54" t="s">
        <v>582</v>
      </c>
      <c r="C176" s="50" t="s">
        <v>730</v>
      </c>
      <c r="D176" s="49" t="s">
        <v>202</v>
      </c>
      <c r="E176" s="51">
        <v>1</v>
      </c>
      <c r="F176" s="51">
        <f>92*A378</f>
        <v>115.53360000000001</v>
      </c>
      <c r="G176" s="52">
        <f t="shared" ref="G176" si="34">ROUND(E176*F176,2)</f>
        <v>115.53</v>
      </c>
      <c r="H176" s="1"/>
    </row>
    <row r="177" spans="1:8" ht="17.25" customHeight="1" thickBot="1">
      <c r="A177" s="53" t="s">
        <v>557</v>
      </c>
      <c r="B177" s="54" t="s">
        <v>729</v>
      </c>
      <c r="C177" s="50" t="s">
        <v>558</v>
      </c>
      <c r="D177" s="49" t="s">
        <v>202</v>
      </c>
      <c r="E177" s="51">
        <v>4</v>
      </c>
      <c r="F177" s="51">
        <f>43.29*A378</f>
        <v>54.363582000000001</v>
      </c>
      <c r="G177" s="57">
        <f t="shared" si="23"/>
        <v>217.45</v>
      </c>
      <c r="H177" s="1"/>
    </row>
    <row r="178" spans="1:8" ht="18" customHeight="1" thickBot="1">
      <c r="A178" s="35"/>
      <c r="B178" s="89" t="s">
        <v>146</v>
      </c>
      <c r="C178" s="89"/>
      <c r="D178" s="89"/>
      <c r="E178" s="89"/>
      <c r="F178" s="90"/>
      <c r="G178" s="47">
        <f>SUM(G136:G177)</f>
        <v>49047.570000000007</v>
      </c>
      <c r="H178" s="1"/>
    </row>
    <row r="179" spans="1:8" ht="18" customHeight="1">
      <c r="A179" s="32"/>
      <c r="B179" s="29" t="s">
        <v>237</v>
      </c>
      <c r="C179" s="92" t="s">
        <v>183</v>
      </c>
      <c r="D179" s="92"/>
      <c r="E179" s="92"/>
      <c r="F179" s="92"/>
      <c r="G179" s="93"/>
      <c r="H179" s="1"/>
    </row>
    <row r="180" spans="1:8" ht="17.25" customHeight="1">
      <c r="A180" s="33"/>
      <c r="B180" s="105" t="s">
        <v>122</v>
      </c>
      <c r="C180" s="105"/>
      <c r="D180" s="105"/>
      <c r="E180" s="105"/>
      <c r="F180" s="105"/>
      <c r="G180" s="105"/>
      <c r="H180" s="1"/>
    </row>
    <row r="181" spans="1:8" ht="17.25" customHeight="1">
      <c r="A181" s="53" t="s">
        <v>607</v>
      </c>
      <c r="B181" s="49" t="s">
        <v>5</v>
      </c>
      <c r="C181" s="50" t="s">
        <v>608</v>
      </c>
      <c r="D181" s="49" t="s">
        <v>176</v>
      </c>
      <c r="E181" s="51">
        <v>1</v>
      </c>
      <c r="F181" s="51">
        <f>168.75*1.2823*A378</f>
        <v>271.74020737500001</v>
      </c>
      <c r="G181" s="52">
        <f t="shared" ref="G181:G261" si="35">ROUND(E181*F181,2)</f>
        <v>271.74</v>
      </c>
      <c r="H181" s="1"/>
    </row>
    <row r="182" spans="1:8" ht="17.25" customHeight="1">
      <c r="A182" s="53" t="s">
        <v>534</v>
      </c>
      <c r="B182" s="49" t="s">
        <v>6</v>
      </c>
      <c r="C182" s="50" t="s">
        <v>609</v>
      </c>
      <c r="D182" s="49" t="s">
        <v>193</v>
      </c>
      <c r="E182" s="51">
        <v>1</v>
      </c>
      <c r="F182" s="51">
        <f>332*A378</f>
        <v>416.92560000000003</v>
      </c>
      <c r="G182" s="52">
        <f t="shared" si="35"/>
        <v>416.93</v>
      </c>
      <c r="H182" s="1"/>
    </row>
    <row r="183" spans="1:8" ht="17.25" customHeight="1">
      <c r="A183" s="53" t="s">
        <v>616</v>
      </c>
      <c r="B183" s="49" t="s">
        <v>7</v>
      </c>
      <c r="C183" s="50" t="s">
        <v>617</v>
      </c>
      <c r="D183" s="49" t="s">
        <v>176</v>
      </c>
      <c r="E183" s="51">
        <v>2</v>
      </c>
      <c r="F183" s="51">
        <f>59.93*A378</f>
        <v>75.260093999999995</v>
      </c>
      <c r="G183" s="52">
        <f t="shared" si="35"/>
        <v>150.52000000000001</v>
      </c>
      <c r="H183" s="1"/>
    </row>
    <row r="184" spans="1:8" ht="17.25" customHeight="1">
      <c r="A184" s="53" t="s">
        <v>618</v>
      </c>
      <c r="B184" s="49" t="s">
        <v>8</v>
      </c>
      <c r="C184" s="50" t="s">
        <v>611</v>
      </c>
      <c r="D184" s="49" t="s">
        <v>176</v>
      </c>
      <c r="E184" s="51">
        <v>2</v>
      </c>
      <c r="F184" s="51">
        <f>12.29*A378</f>
        <v>15.433781999999999</v>
      </c>
      <c r="G184" s="52">
        <f t="shared" si="35"/>
        <v>30.87</v>
      </c>
      <c r="H184" s="1"/>
    </row>
    <row r="185" spans="1:8" ht="17.25" customHeight="1">
      <c r="A185" s="53" t="s">
        <v>619</v>
      </c>
      <c r="B185" s="49" t="s">
        <v>9</v>
      </c>
      <c r="C185" s="50" t="s">
        <v>610</v>
      </c>
      <c r="D185" s="49" t="s">
        <v>176</v>
      </c>
      <c r="E185" s="51">
        <v>7</v>
      </c>
      <c r="F185" s="51">
        <f>14.45*A378</f>
        <v>18.14631</v>
      </c>
      <c r="G185" s="52">
        <f t="shared" si="35"/>
        <v>127.02</v>
      </c>
      <c r="H185" s="1"/>
    </row>
    <row r="186" spans="1:8" ht="17.25" customHeight="1">
      <c r="A186" s="53" t="s">
        <v>620</v>
      </c>
      <c r="B186" s="49" t="s">
        <v>10</v>
      </c>
      <c r="C186" s="50" t="s">
        <v>612</v>
      </c>
      <c r="D186" s="49" t="s">
        <v>176</v>
      </c>
      <c r="E186" s="51">
        <v>32</v>
      </c>
      <c r="F186" s="51">
        <f>2.88*A378</f>
        <v>3.6167039999999999</v>
      </c>
      <c r="G186" s="52">
        <f t="shared" ref="G186" si="36">ROUND(E186*F186,2)</f>
        <v>115.73</v>
      </c>
      <c r="H186" s="1"/>
    </row>
    <row r="187" spans="1:8" ht="17.25" customHeight="1">
      <c r="A187" s="53" t="s">
        <v>621</v>
      </c>
      <c r="B187" s="49" t="s">
        <v>11</v>
      </c>
      <c r="C187" s="50" t="s">
        <v>613</v>
      </c>
      <c r="D187" s="49" t="s">
        <v>176</v>
      </c>
      <c r="E187" s="51">
        <v>104</v>
      </c>
      <c r="F187" s="51">
        <f>2.98*A378</f>
        <v>3.7422840000000002</v>
      </c>
      <c r="G187" s="52">
        <f t="shared" si="35"/>
        <v>389.2</v>
      </c>
      <c r="H187" s="1"/>
    </row>
    <row r="188" spans="1:8" ht="17.25" customHeight="1">
      <c r="A188" s="53" t="s">
        <v>622</v>
      </c>
      <c r="B188" s="49" t="s">
        <v>12</v>
      </c>
      <c r="C188" s="50" t="s">
        <v>614</v>
      </c>
      <c r="D188" s="49" t="s">
        <v>176</v>
      </c>
      <c r="E188" s="51">
        <v>28</v>
      </c>
      <c r="F188" s="51">
        <f>3.6*A378</f>
        <v>4.52088</v>
      </c>
      <c r="G188" s="52">
        <f t="shared" si="35"/>
        <v>126.58</v>
      </c>
      <c r="H188" s="1"/>
    </row>
    <row r="189" spans="1:8" ht="17.25" customHeight="1">
      <c r="A189" s="53" t="s">
        <v>534</v>
      </c>
      <c r="B189" s="49" t="s">
        <v>13</v>
      </c>
      <c r="C189" s="50" t="s">
        <v>634</v>
      </c>
      <c r="D189" s="49" t="s">
        <v>176</v>
      </c>
      <c r="E189" s="51">
        <v>2</v>
      </c>
      <c r="F189" s="51">
        <f>3.08*A378</f>
        <v>3.867864</v>
      </c>
      <c r="G189" s="52">
        <f t="shared" si="35"/>
        <v>7.74</v>
      </c>
      <c r="H189" s="1"/>
    </row>
    <row r="190" spans="1:8" ht="17.25" customHeight="1">
      <c r="A190" s="53" t="s">
        <v>534</v>
      </c>
      <c r="B190" s="49" t="s">
        <v>14</v>
      </c>
      <c r="C190" s="50" t="s">
        <v>635</v>
      </c>
      <c r="D190" s="49" t="s">
        <v>176</v>
      </c>
      <c r="E190" s="51">
        <v>2</v>
      </c>
      <c r="F190" s="51">
        <f>3.98*A378</f>
        <v>4.9980840000000004</v>
      </c>
      <c r="G190" s="52">
        <f t="shared" si="35"/>
        <v>10</v>
      </c>
      <c r="H190" s="1"/>
    </row>
    <row r="191" spans="1:8" ht="17.25" customHeight="1">
      <c r="A191" s="53" t="s">
        <v>623</v>
      </c>
      <c r="B191" s="49" t="s">
        <v>15</v>
      </c>
      <c r="C191" s="50" t="s">
        <v>636</v>
      </c>
      <c r="D191" s="49" t="s">
        <v>176</v>
      </c>
      <c r="E191" s="51">
        <v>1</v>
      </c>
      <c r="F191" s="51">
        <f>5.68*A378</f>
        <v>7.1329440000000002</v>
      </c>
      <c r="G191" s="52">
        <f t="shared" ref="G191" si="37">ROUND(E191*F191,2)</f>
        <v>7.13</v>
      </c>
      <c r="H191" s="1"/>
    </row>
    <row r="192" spans="1:8" ht="17.25" customHeight="1">
      <c r="A192" s="53" t="s">
        <v>624</v>
      </c>
      <c r="B192" s="49" t="s">
        <v>16</v>
      </c>
      <c r="C192" s="50" t="s">
        <v>637</v>
      </c>
      <c r="D192" s="49" t="s">
        <v>176</v>
      </c>
      <c r="E192" s="51">
        <v>3</v>
      </c>
      <c r="F192" s="51">
        <f>5.73*A378</f>
        <v>7.1957340000000007</v>
      </c>
      <c r="G192" s="52">
        <f t="shared" si="35"/>
        <v>21.59</v>
      </c>
      <c r="H192" s="1"/>
    </row>
    <row r="193" spans="1:8" ht="17.25" customHeight="1">
      <c r="A193" s="53" t="s">
        <v>625</v>
      </c>
      <c r="B193" s="49" t="s">
        <v>17</v>
      </c>
      <c r="C193" s="50" t="s">
        <v>638</v>
      </c>
      <c r="D193" s="49" t="s">
        <v>176</v>
      </c>
      <c r="E193" s="51">
        <v>3</v>
      </c>
      <c r="F193" s="51">
        <f>7.91*A378</f>
        <v>9.9333780000000012</v>
      </c>
      <c r="G193" s="52">
        <f t="shared" si="35"/>
        <v>29.8</v>
      </c>
      <c r="H193" s="1"/>
    </row>
    <row r="194" spans="1:8" ht="17.25" customHeight="1">
      <c r="A194" s="53" t="s">
        <v>626</v>
      </c>
      <c r="B194" s="49" t="s">
        <v>18</v>
      </c>
      <c r="C194" s="50" t="s">
        <v>640</v>
      </c>
      <c r="D194" s="49" t="s">
        <v>176</v>
      </c>
      <c r="E194" s="51">
        <v>5</v>
      </c>
      <c r="F194" s="51">
        <f>4.98*A378</f>
        <v>6.2538840000000011</v>
      </c>
      <c r="G194" s="52">
        <f t="shared" ref="G194:G195" si="38">ROUND(E194*F194,2)</f>
        <v>31.27</v>
      </c>
      <c r="H194" s="1"/>
    </row>
    <row r="195" spans="1:8" ht="17.25" customHeight="1">
      <c r="A195" s="53" t="s">
        <v>627</v>
      </c>
      <c r="B195" s="49" t="s">
        <v>19</v>
      </c>
      <c r="C195" s="50" t="s">
        <v>639</v>
      </c>
      <c r="D195" s="49" t="s">
        <v>176</v>
      </c>
      <c r="E195" s="51">
        <v>21</v>
      </c>
      <c r="F195" s="51">
        <f>5.39*A378</f>
        <v>6.7687619999999997</v>
      </c>
      <c r="G195" s="52">
        <f t="shared" si="38"/>
        <v>142.13999999999999</v>
      </c>
      <c r="H195" s="1"/>
    </row>
    <row r="196" spans="1:8" ht="17.25" customHeight="1">
      <c r="A196" s="53" t="s">
        <v>628</v>
      </c>
      <c r="B196" s="49" t="s">
        <v>20</v>
      </c>
      <c r="C196" s="50" t="s">
        <v>641</v>
      </c>
      <c r="D196" s="49" t="s">
        <v>176</v>
      </c>
      <c r="E196" s="51">
        <v>3</v>
      </c>
      <c r="F196" s="51">
        <f>6.56*A378</f>
        <v>8.2380479999999991</v>
      </c>
      <c r="G196" s="52">
        <f t="shared" si="35"/>
        <v>24.71</v>
      </c>
      <c r="H196" s="1"/>
    </row>
    <row r="197" spans="1:8" ht="17.25" customHeight="1">
      <c r="A197" s="53" t="s">
        <v>657</v>
      </c>
      <c r="B197" s="49" t="s">
        <v>21</v>
      </c>
      <c r="C197" s="50" t="s">
        <v>642</v>
      </c>
      <c r="D197" s="49" t="s">
        <v>176</v>
      </c>
      <c r="E197" s="51">
        <v>16</v>
      </c>
      <c r="F197" s="51">
        <f>4.87*A378</f>
        <v>6.1157460000000006</v>
      </c>
      <c r="G197" s="52">
        <f t="shared" ref="G197" si="39">ROUND(E197*F197,2)</f>
        <v>97.85</v>
      </c>
      <c r="H197" s="1"/>
    </row>
    <row r="198" spans="1:8" ht="17.25" customHeight="1">
      <c r="A198" s="53" t="s">
        <v>658</v>
      </c>
      <c r="B198" s="49" t="s">
        <v>22</v>
      </c>
      <c r="C198" s="50" t="s">
        <v>643</v>
      </c>
      <c r="D198" s="49" t="s">
        <v>176</v>
      </c>
      <c r="E198" s="51">
        <v>46</v>
      </c>
      <c r="F198" s="51">
        <f>4.99*A378</f>
        <v>6.2664420000000005</v>
      </c>
      <c r="G198" s="52">
        <f t="shared" ref="G198:G199" si="40">ROUND(E198*F198,2)</f>
        <v>288.26</v>
      </c>
      <c r="H198" s="1"/>
    </row>
    <row r="199" spans="1:8" ht="17.25" customHeight="1">
      <c r="A199" s="53" t="s">
        <v>659</v>
      </c>
      <c r="B199" s="49" t="s">
        <v>23</v>
      </c>
      <c r="C199" s="50" t="s">
        <v>644</v>
      </c>
      <c r="D199" s="49" t="s">
        <v>176</v>
      </c>
      <c r="E199" s="51">
        <v>12</v>
      </c>
      <c r="F199" s="51">
        <f>5.65*A378</f>
        <v>7.0952700000000002</v>
      </c>
      <c r="G199" s="52">
        <f t="shared" si="40"/>
        <v>85.14</v>
      </c>
      <c r="H199" s="1"/>
    </row>
    <row r="200" spans="1:8" ht="17.25" customHeight="1">
      <c r="A200" s="53" t="s">
        <v>660</v>
      </c>
      <c r="B200" s="49" t="s">
        <v>24</v>
      </c>
      <c r="C200" s="50" t="s">
        <v>645</v>
      </c>
      <c r="D200" s="49" t="s">
        <v>176</v>
      </c>
      <c r="E200" s="51">
        <v>2</v>
      </c>
      <c r="F200" s="51">
        <f>7.72*A378</f>
        <v>9.6947759999999992</v>
      </c>
      <c r="G200" s="52">
        <f t="shared" si="35"/>
        <v>19.39</v>
      </c>
      <c r="H200" s="1"/>
    </row>
    <row r="201" spans="1:8" ht="17.25" customHeight="1">
      <c r="A201" s="53" t="s">
        <v>661</v>
      </c>
      <c r="B201" s="49" t="s">
        <v>25</v>
      </c>
      <c r="C201" s="50" t="s">
        <v>646</v>
      </c>
      <c r="D201" s="49" t="s">
        <v>176</v>
      </c>
      <c r="E201" s="51">
        <v>1</v>
      </c>
      <c r="F201" s="51">
        <f>12.24*A378</f>
        <v>15.370992000000001</v>
      </c>
      <c r="G201" s="52">
        <f t="shared" si="35"/>
        <v>15.37</v>
      </c>
      <c r="H201" s="1"/>
    </row>
    <row r="202" spans="1:8" ht="17.25" customHeight="1">
      <c r="A202" s="53" t="s">
        <v>662</v>
      </c>
      <c r="B202" s="49" t="s">
        <v>26</v>
      </c>
      <c r="C202" s="50" t="s">
        <v>633</v>
      </c>
      <c r="D202" s="49" t="s">
        <v>176</v>
      </c>
      <c r="E202" s="51">
        <v>1</v>
      </c>
      <c r="F202" s="51">
        <f>6.11*A378</f>
        <v>7.6729380000000003</v>
      </c>
      <c r="G202" s="52">
        <f t="shared" si="35"/>
        <v>7.67</v>
      </c>
      <c r="H202" s="1"/>
    </row>
    <row r="203" spans="1:8" ht="17.25" customHeight="1">
      <c r="A203" s="53" t="s">
        <v>663</v>
      </c>
      <c r="B203" s="49" t="s">
        <v>27</v>
      </c>
      <c r="C203" s="50" t="s">
        <v>647</v>
      </c>
      <c r="D203" s="49" t="s">
        <v>176</v>
      </c>
      <c r="E203" s="51">
        <v>9</v>
      </c>
      <c r="F203" s="51">
        <f>5.74*A378</f>
        <v>7.2082920000000001</v>
      </c>
      <c r="G203" s="52">
        <f t="shared" ref="G203" si="41">ROUND(E203*F203,2)</f>
        <v>64.87</v>
      </c>
      <c r="H203" s="1"/>
    </row>
    <row r="204" spans="1:8" ht="17.25" customHeight="1">
      <c r="A204" s="53" t="s">
        <v>664</v>
      </c>
      <c r="B204" s="49" t="s">
        <v>28</v>
      </c>
      <c r="C204" s="50" t="s">
        <v>650</v>
      </c>
      <c r="D204" s="49" t="s">
        <v>176</v>
      </c>
      <c r="E204" s="51">
        <v>17</v>
      </c>
      <c r="F204" s="51">
        <f>7.41*A378</f>
        <v>9.3054780000000008</v>
      </c>
      <c r="G204" s="52">
        <f t="shared" si="35"/>
        <v>158.19</v>
      </c>
      <c r="H204" s="1"/>
    </row>
    <row r="205" spans="1:8" ht="17.25" customHeight="1">
      <c r="A205" s="53" t="s">
        <v>676</v>
      </c>
      <c r="B205" s="49" t="s">
        <v>29</v>
      </c>
      <c r="C205" s="50" t="s">
        <v>651</v>
      </c>
      <c r="D205" s="49" t="s">
        <v>176</v>
      </c>
      <c r="E205" s="51">
        <v>12</v>
      </c>
      <c r="F205" s="51">
        <f>8.32*A378</f>
        <v>10.448256000000001</v>
      </c>
      <c r="G205" s="52">
        <f t="shared" ref="G205" si="42">ROUND(E205*F205,2)</f>
        <v>125.38</v>
      </c>
      <c r="H205" s="1"/>
    </row>
    <row r="206" spans="1:8" ht="17.25" customHeight="1">
      <c r="A206" s="53" t="s">
        <v>677</v>
      </c>
      <c r="B206" s="49" t="s">
        <v>30</v>
      </c>
      <c r="C206" s="50" t="s">
        <v>648</v>
      </c>
      <c r="D206" s="49" t="s">
        <v>176</v>
      </c>
      <c r="E206" s="51">
        <v>3</v>
      </c>
      <c r="F206" s="51">
        <f>5.83*A378</f>
        <v>7.3213140000000001</v>
      </c>
      <c r="G206" s="52">
        <f t="shared" ref="G206" si="43">ROUND(E206*F206,2)</f>
        <v>21.96</v>
      </c>
      <c r="H206" s="1"/>
    </row>
    <row r="207" spans="1:8" ht="17.25" customHeight="1">
      <c r="A207" s="53" t="s">
        <v>678</v>
      </c>
      <c r="B207" s="49" t="s">
        <v>31</v>
      </c>
      <c r="C207" s="50" t="s">
        <v>649</v>
      </c>
      <c r="D207" s="49" t="s">
        <v>176</v>
      </c>
      <c r="E207" s="51">
        <v>1</v>
      </c>
      <c r="F207" s="51">
        <f>7.56*A378</f>
        <v>9.4938479999999998</v>
      </c>
      <c r="G207" s="52">
        <f t="shared" si="35"/>
        <v>9.49</v>
      </c>
      <c r="H207" s="1"/>
    </row>
    <row r="208" spans="1:8" ht="17.25" customHeight="1">
      <c r="A208" s="53" t="s">
        <v>679</v>
      </c>
      <c r="B208" s="49" t="s">
        <v>32</v>
      </c>
      <c r="C208" s="50" t="s">
        <v>632</v>
      </c>
      <c r="D208" s="49" t="s">
        <v>176</v>
      </c>
      <c r="E208" s="51">
        <v>1</v>
      </c>
      <c r="F208" s="51">
        <f>3.1*A378</f>
        <v>3.8929800000000001</v>
      </c>
      <c r="G208" s="52">
        <f t="shared" ref="G208" si="44">ROUND(E208*F208,2)</f>
        <v>3.89</v>
      </c>
      <c r="H208" s="1"/>
    </row>
    <row r="209" spans="1:8" ht="17.25" customHeight="1">
      <c r="A209" s="53" t="s">
        <v>680</v>
      </c>
      <c r="B209" s="49" t="s">
        <v>33</v>
      </c>
      <c r="C209" s="50" t="s">
        <v>629</v>
      </c>
      <c r="D209" s="49" t="s">
        <v>176</v>
      </c>
      <c r="E209" s="51">
        <v>5</v>
      </c>
      <c r="F209" s="51">
        <f>2.77*A378</f>
        <v>3.4785660000000003</v>
      </c>
      <c r="G209" s="52">
        <f t="shared" si="35"/>
        <v>17.39</v>
      </c>
      <c r="H209" s="1"/>
    </row>
    <row r="210" spans="1:8" ht="17.25" customHeight="1">
      <c r="A210" s="53" t="s">
        <v>681</v>
      </c>
      <c r="B210" s="49" t="s">
        <v>34</v>
      </c>
      <c r="C210" s="50" t="s">
        <v>161</v>
      </c>
      <c r="D210" s="49" t="s">
        <v>176</v>
      </c>
      <c r="E210" s="51">
        <v>24</v>
      </c>
      <c r="F210" s="51">
        <f>2.99*A378</f>
        <v>3.7548420000000005</v>
      </c>
      <c r="G210" s="52">
        <f t="shared" ref="G210" si="45">ROUND(E210*F210,2)</f>
        <v>90.12</v>
      </c>
      <c r="H210" s="1"/>
    </row>
    <row r="211" spans="1:8" ht="17.25" customHeight="1">
      <c r="A211" s="53" t="s">
        <v>682</v>
      </c>
      <c r="B211" s="49" t="s">
        <v>35</v>
      </c>
      <c r="C211" s="50" t="s">
        <v>162</v>
      </c>
      <c r="D211" s="49" t="s">
        <v>176</v>
      </c>
      <c r="E211" s="51">
        <v>8</v>
      </c>
      <c r="F211" s="51">
        <f>3.53*A378</f>
        <v>4.4329739999999997</v>
      </c>
      <c r="G211" s="52">
        <f t="shared" si="35"/>
        <v>35.46</v>
      </c>
      <c r="H211" s="1"/>
    </row>
    <row r="212" spans="1:8" ht="17.25" customHeight="1">
      <c r="A212" s="53" t="s">
        <v>683</v>
      </c>
      <c r="B212" s="49" t="s">
        <v>707</v>
      </c>
      <c r="C212" s="50" t="s">
        <v>615</v>
      </c>
      <c r="D212" s="49" t="s">
        <v>176</v>
      </c>
      <c r="E212" s="51">
        <v>1</v>
      </c>
      <c r="F212" s="51">
        <f>4.72*A378</f>
        <v>5.9273759999999998</v>
      </c>
      <c r="G212" s="52">
        <f t="shared" si="35"/>
        <v>5.93</v>
      </c>
      <c r="H212" s="1"/>
    </row>
    <row r="213" spans="1:8" ht="17.25" customHeight="1">
      <c r="A213" s="53" t="s">
        <v>684</v>
      </c>
      <c r="B213" s="49" t="s">
        <v>36</v>
      </c>
      <c r="C213" s="50" t="s">
        <v>630</v>
      </c>
      <c r="D213" s="49" t="s">
        <v>176</v>
      </c>
      <c r="E213" s="51">
        <v>3</v>
      </c>
      <c r="F213" s="51">
        <f>4.38*A378</f>
        <v>5.5004039999999996</v>
      </c>
      <c r="G213" s="52">
        <f t="shared" ref="G213" si="46">ROUND(E213*F213,2)</f>
        <v>16.5</v>
      </c>
      <c r="H213" s="1"/>
    </row>
    <row r="214" spans="1:8" ht="17.25" customHeight="1">
      <c r="A214" s="53" t="s">
        <v>685</v>
      </c>
      <c r="B214" s="49" t="s">
        <v>37</v>
      </c>
      <c r="C214" s="50" t="s">
        <v>631</v>
      </c>
      <c r="D214" s="49" t="s">
        <v>176</v>
      </c>
      <c r="E214" s="51">
        <v>2</v>
      </c>
      <c r="F214" s="51">
        <f>5.97*A378</f>
        <v>7.4971259999999997</v>
      </c>
      <c r="G214" s="52">
        <f t="shared" si="35"/>
        <v>14.99</v>
      </c>
      <c r="H214" s="1"/>
    </row>
    <row r="215" spans="1:8" ht="17.25" customHeight="1">
      <c r="A215" s="53" t="s">
        <v>688</v>
      </c>
      <c r="B215" s="49" t="s">
        <v>38</v>
      </c>
      <c r="C215" s="50" t="s">
        <v>686</v>
      </c>
      <c r="D215" s="49" t="s">
        <v>176</v>
      </c>
      <c r="E215" s="51">
        <v>6</v>
      </c>
      <c r="F215" s="51">
        <f>109.25*A378</f>
        <v>137.19615000000002</v>
      </c>
      <c r="G215" s="52">
        <f t="shared" ref="G215" si="47">ROUND(E215*F215,2)</f>
        <v>823.18</v>
      </c>
      <c r="H215" s="1"/>
    </row>
    <row r="216" spans="1:8" ht="17.25" customHeight="1">
      <c r="A216" s="53" t="s">
        <v>689</v>
      </c>
      <c r="B216" s="49" t="s">
        <v>708</v>
      </c>
      <c r="C216" s="50" t="s">
        <v>687</v>
      </c>
      <c r="D216" s="49" t="s">
        <v>176</v>
      </c>
      <c r="E216" s="51">
        <v>21</v>
      </c>
      <c r="F216" s="51">
        <f>77.69*A378</f>
        <v>97.563102000000001</v>
      </c>
      <c r="G216" s="52">
        <f t="shared" si="35"/>
        <v>2048.83</v>
      </c>
      <c r="H216" s="1"/>
    </row>
    <row r="217" spans="1:8" ht="17.25" customHeight="1">
      <c r="A217" s="53" t="s">
        <v>692</v>
      </c>
      <c r="B217" s="49" t="s">
        <v>39</v>
      </c>
      <c r="C217" s="50" t="s">
        <v>690</v>
      </c>
      <c r="D217" s="49" t="s">
        <v>176</v>
      </c>
      <c r="E217" s="51">
        <v>5</v>
      </c>
      <c r="F217" s="51">
        <f>33.99*A378</f>
        <v>42.684642000000004</v>
      </c>
      <c r="G217" s="52">
        <f t="shared" si="35"/>
        <v>213.42</v>
      </c>
      <c r="H217" s="1"/>
    </row>
    <row r="218" spans="1:8" ht="17.25" customHeight="1">
      <c r="A218" s="53" t="s">
        <v>693</v>
      </c>
      <c r="B218" s="49" t="s">
        <v>40</v>
      </c>
      <c r="C218" s="50" t="s">
        <v>691</v>
      </c>
      <c r="D218" s="49" t="s">
        <v>176</v>
      </c>
      <c r="E218" s="51">
        <v>6</v>
      </c>
      <c r="F218" s="51">
        <f>42.59*A378</f>
        <v>53.484522000000005</v>
      </c>
      <c r="G218" s="52">
        <f t="shared" si="35"/>
        <v>320.91000000000003</v>
      </c>
      <c r="H218" s="1"/>
    </row>
    <row r="219" spans="1:8" ht="17.25" customHeight="1">
      <c r="A219" s="53" t="s">
        <v>695</v>
      </c>
      <c r="B219" s="49" t="s">
        <v>41</v>
      </c>
      <c r="C219" s="50" t="s">
        <v>694</v>
      </c>
      <c r="D219" s="49" t="s">
        <v>176</v>
      </c>
      <c r="E219" s="51">
        <v>3</v>
      </c>
      <c r="F219" s="51">
        <f>58.52*A378</f>
        <v>73.489416000000006</v>
      </c>
      <c r="G219" s="52">
        <f t="shared" si="35"/>
        <v>220.47</v>
      </c>
      <c r="H219" s="1"/>
    </row>
    <row r="220" spans="1:8" ht="17.25" customHeight="1">
      <c r="A220" s="53" t="s">
        <v>696</v>
      </c>
      <c r="B220" s="49" t="s">
        <v>42</v>
      </c>
      <c r="C220" s="50" t="s">
        <v>654</v>
      </c>
      <c r="D220" s="49" t="s">
        <v>176</v>
      </c>
      <c r="E220" s="51">
        <v>3</v>
      </c>
      <c r="F220" s="51">
        <f>5.55*A378</f>
        <v>6.9696899999999999</v>
      </c>
      <c r="G220" s="52">
        <f t="shared" ref="G220" si="48">ROUND(E220*F220,2)</f>
        <v>20.91</v>
      </c>
      <c r="H220" s="1"/>
    </row>
    <row r="221" spans="1:8" ht="17.25" customHeight="1">
      <c r="A221" s="53" t="s">
        <v>697</v>
      </c>
      <c r="B221" s="49" t="s">
        <v>709</v>
      </c>
      <c r="C221" s="50" t="s">
        <v>652</v>
      </c>
      <c r="D221" s="49" t="s">
        <v>176</v>
      </c>
      <c r="E221" s="51">
        <v>22</v>
      </c>
      <c r="F221" s="51">
        <f>5.67*A378</f>
        <v>7.1203859999999999</v>
      </c>
      <c r="G221" s="52">
        <f t="shared" si="35"/>
        <v>156.65</v>
      </c>
      <c r="H221" s="1"/>
    </row>
    <row r="222" spans="1:8" ht="17.25" customHeight="1">
      <c r="A222" s="53" t="s">
        <v>698</v>
      </c>
      <c r="B222" s="49" t="s">
        <v>710</v>
      </c>
      <c r="C222" s="50" t="s">
        <v>653</v>
      </c>
      <c r="D222" s="49" t="s">
        <v>176</v>
      </c>
      <c r="E222" s="51">
        <v>5</v>
      </c>
      <c r="F222" s="51">
        <f>7.14*A378</f>
        <v>8.966412</v>
      </c>
      <c r="G222" s="52">
        <f t="shared" si="35"/>
        <v>44.83</v>
      </c>
      <c r="H222" s="1"/>
    </row>
    <row r="223" spans="1:8" ht="17.25" customHeight="1">
      <c r="A223" s="53" t="s">
        <v>700</v>
      </c>
      <c r="B223" s="49" t="s">
        <v>711</v>
      </c>
      <c r="C223" s="50" t="s">
        <v>656</v>
      </c>
      <c r="D223" s="49" t="s">
        <v>176</v>
      </c>
      <c r="E223" s="51">
        <v>2</v>
      </c>
      <c r="F223" s="51">
        <f>14.58*A378</f>
        <v>18.309564000000002</v>
      </c>
      <c r="G223" s="52">
        <f t="shared" ref="G223" si="49">ROUND(E223*F223,2)</f>
        <v>36.619999999999997</v>
      </c>
      <c r="H223" s="1"/>
    </row>
    <row r="224" spans="1:8" ht="17.25" customHeight="1">
      <c r="A224" s="53" t="s">
        <v>699</v>
      </c>
      <c r="B224" s="49" t="s">
        <v>712</v>
      </c>
      <c r="C224" s="50" t="s">
        <v>655</v>
      </c>
      <c r="D224" s="49" t="s">
        <v>176</v>
      </c>
      <c r="E224" s="51">
        <v>13</v>
      </c>
      <c r="F224" s="51">
        <f>6.39*A378</f>
        <v>8.0245619999999995</v>
      </c>
      <c r="G224" s="52">
        <f t="shared" si="35"/>
        <v>104.32</v>
      </c>
      <c r="H224" s="1"/>
    </row>
    <row r="225" spans="1:8" ht="17.25" customHeight="1">
      <c r="A225" s="53" t="s">
        <v>704</v>
      </c>
      <c r="B225" s="49" t="s">
        <v>43</v>
      </c>
      <c r="C225" s="50" t="s">
        <v>701</v>
      </c>
      <c r="D225" s="49" t="s">
        <v>168</v>
      </c>
      <c r="E225" s="51">
        <v>43.4</v>
      </c>
      <c r="F225" s="51">
        <f>3.87*A378</f>
        <v>4.8599459999999999</v>
      </c>
      <c r="G225" s="52">
        <f t="shared" ref="G225" si="50">ROUND(E225*F225,2)</f>
        <v>210.92</v>
      </c>
      <c r="H225" s="1"/>
    </row>
    <row r="226" spans="1:8" ht="17.25" customHeight="1">
      <c r="A226" s="53" t="s">
        <v>705</v>
      </c>
      <c r="B226" s="49" t="s">
        <v>44</v>
      </c>
      <c r="C226" s="50" t="s">
        <v>702</v>
      </c>
      <c r="D226" s="49" t="s">
        <v>168</v>
      </c>
      <c r="E226" s="51">
        <v>170</v>
      </c>
      <c r="F226" s="51">
        <f>5.21*A378</f>
        <v>6.5427179999999998</v>
      </c>
      <c r="G226" s="52">
        <f t="shared" si="35"/>
        <v>1112.26</v>
      </c>
      <c r="H226" s="1"/>
    </row>
    <row r="227" spans="1:8" ht="17.25" customHeight="1">
      <c r="A227" s="53" t="s">
        <v>706</v>
      </c>
      <c r="B227" s="49" t="s">
        <v>45</v>
      </c>
      <c r="C227" s="50" t="s">
        <v>703</v>
      </c>
      <c r="D227" s="49" t="s">
        <v>168</v>
      </c>
      <c r="E227" s="51">
        <v>26</v>
      </c>
      <c r="F227" s="51">
        <f>8.37*A378</f>
        <v>10.511045999999999</v>
      </c>
      <c r="G227" s="52">
        <f t="shared" si="35"/>
        <v>273.29000000000002</v>
      </c>
      <c r="H227" s="1"/>
    </row>
    <row r="228" spans="1:8" ht="17.25" customHeight="1">
      <c r="A228" s="53" t="s">
        <v>534</v>
      </c>
      <c r="B228" s="49" t="s">
        <v>46</v>
      </c>
      <c r="C228" s="50" t="s">
        <v>975</v>
      </c>
      <c r="D228" s="49" t="s">
        <v>202</v>
      </c>
      <c r="E228" s="51">
        <v>5</v>
      </c>
      <c r="F228" s="51">
        <f>145*A378</f>
        <v>182.09100000000001</v>
      </c>
      <c r="G228" s="52">
        <f t="shared" si="35"/>
        <v>910.46</v>
      </c>
      <c r="H228" s="1"/>
    </row>
    <row r="229" spans="1:8" ht="17.25" customHeight="1">
      <c r="A229" s="34"/>
      <c r="B229" s="95" t="s">
        <v>163</v>
      </c>
      <c r="C229" s="95"/>
      <c r="D229" s="95"/>
      <c r="E229" s="95"/>
      <c r="F229" s="95"/>
      <c r="G229" s="95"/>
      <c r="H229" s="1"/>
    </row>
    <row r="230" spans="1:8" ht="17.25" customHeight="1">
      <c r="A230" s="53" t="s">
        <v>929</v>
      </c>
      <c r="B230" s="49" t="s">
        <v>47</v>
      </c>
      <c r="C230" s="50" t="s">
        <v>880</v>
      </c>
      <c r="D230" s="49" t="s">
        <v>176</v>
      </c>
      <c r="E230" s="51">
        <v>1</v>
      </c>
      <c r="F230" s="51">
        <f>359.27*A378</f>
        <v>451.171266</v>
      </c>
      <c r="G230" s="52">
        <f t="shared" si="35"/>
        <v>451.17</v>
      </c>
      <c r="H230" s="1"/>
    </row>
    <row r="231" spans="1:8" ht="17.25" customHeight="1">
      <c r="A231" s="53" t="s">
        <v>731</v>
      </c>
      <c r="B231" s="49" t="s">
        <v>48</v>
      </c>
      <c r="C231" s="50" t="s">
        <v>879</v>
      </c>
      <c r="D231" s="49" t="s">
        <v>176</v>
      </c>
      <c r="E231" s="51">
        <v>4</v>
      </c>
      <c r="F231" s="51">
        <f>445.29*A378</f>
        <v>559.19518200000005</v>
      </c>
      <c r="G231" s="52">
        <f t="shared" si="35"/>
        <v>2236.7800000000002</v>
      </c>
      <c r="H231" s="1"/>
    </row>
    <row r="232" spans="1:8" ht="31.5" customHeight="1">
      <c r="A232" s="53" t="s">
        <v>732</v>
      </c>
      <c r="B232" s="54" t="s">
        <v>49</v>
      </c>
      <c r="C232" s="66" t="s">
        <v>734</v>
      </c>
      <c r="D232" s="54" t="s">
        <v>169</v>
      </c>
      <c r="E232" s="52">
        <v>9.5500000000000007</v>
      </c>
      <c r="F232" s="52">
        <f>1465.56*A378</f>
        <v>1840.4502479999999</v>
      </c>
      <c r="G232" s="52">
        <f t="shared" si="35"/>
        <v>17576.3</v>
      </c>
      <c r="H232" s="1"/>
    </row>
    <row r="233" spans="1:8" ht="31.5" customHeight="1">
      <c r="A233" s="53" t="s">
        <v>736</v>
      </c>
      <c r="B233" s="54" t="s">
        <v>50</v>
      </c>
      <c r="C233" s="66" t="s">
        <v>735</v>
      </c>
      <c r="D233" s="54" t="s">
        <v>176</v>
      </c>
      <c r="E233" s="52">
        <v>10</v>
      </c>
      <c r="F233" s="52">
        <f>313.23*A378</f>
        <v>393.35423400000002</v>
      </c>
      <c r="G233" s="52">
        <f t="shared" si="35"/>
        <v>3933.54</v>
      </c>
      <c r="H233" s="1"/>
    </row>
    <row r="234" spans="1:8" ht="32.25" customHeight="1">
      <c r="A234" s="53" t="s">
        <v>741</v>
      </c>
      <c r="B234" s="54" t="s">
        <v>51</v>
      </c>
      <c r="C234" s="56" t="s">
        <v>826</v>
      </c>
      <c r="D234" s="54" t="s">
        <v>176</v>
      </c>
      <c r="E234" s="75">
        <v>1</v>
      </c>
      <c r="F234" s="75">
        <f>440.29*A378</f>
        <v>552.91618200000005</v>
      </c>
      <c r="G234" s="52">
        <f t="shared" si="35"/>
        <v>552.91999999999996</v>
      </c>
      <c r="H234" s="1"/>
    </row>
    <row r="235" spans="1:8" ht="17.25" customHeight="1">
      <c r="A235" s="76" t="s">
        <v>742</v>
      </c>
      <c r="B235" s="49" t="s">
        <v>52</v>
      </c>
      <c r="C235" s="50" t="s">
        <v>828</v>
      </c>
      <c r="D235" s="49" t="s">
        <v>176</v>
      </c>
      <c r="E235" s="51">
        <v>1</v>
      </c>
      <c r="F235" s="51">
        <f>2199.02*A378</f>
        <v>2761.5293160000001</v>
      </c>
      <c r="G235" s="52">
        <f t="shared" si="35"/>
        <v>2761.53</v>
      </c>
      <c r="H235" s="1"/>
    </row>
    <row r="236" spans="1:8" ht="17.25" customHeight="1">
      <c r="A236" s="53" t="s">
        <v>743</v>
      </c>
      <c r="B236" s="49" t="s">
        <v>53</v>
      </c>
      <c r="C236" s="56" t="s">
        <v>827</v>
      </c>
      <c r="D236" s="49" t="s">
        <v>176</v>
      </c>
      <c r="E236" s="51">
        <v>12</v>
      </c>
      <c r="F236" s="51">
        <f>245.94*A378</f>
        <v>308.85145199999999</v>
      </c>
      <c r="G236" s="52">
        <f t="shared" si="35"/>
        <v>3706.22</v>
      </c>
      <c r="H236" s="1"/>
    </row>
    <row r="237" spans="1:8" ht="17.25" customHeight="1">
      <c r="A237" s="53" t="s">
        <v>744</v>
      </c>
      <c r="B237" s="49" t="s">
        <v>54</v>
      </c>
      <c r="C237" s="56" t="s">
        <v>825</v>
      </c>
      <c r="D237" s="49" t="s">
        <v>176</v>
      </c>
      <c r="E237" s="51">
        <v>10</v>
      </c>
      <c r="F237" s="51">
        <f>144.69*A378</f>
        <v>181.70170200000001</v>
      </c>
      <c r="G237" s="52">
        <f t="shared" ref="G237" si="51">ROUND(E237*F237,2)</f>
        <v>1817.02</v>
      </c>
      <c r="H237" s="1"/>
    </row>
    <row r="238" spans="1:8" ht="17.25" customHeight="1">
      <c r="A238" s="53" t="s">
        <v>745</v>
      </c>
      <c r="B238" s="49" t="s">
        <v>55</v>
      </c>
      <c r="C238" s="50" t="s">
        <v>752</v>
      </c>
      <c r="D238" s="49" t="s">
        <v>176</v>
      </c>
      <c r="E238" s="51">
        <v>2</v>
      </c>
      <c r="F238" s="51">
        <f>45.64*A378</f>
        <v>57.314712</v>
      </c>
      <c r="G238" s="52">
        <f t="shared" si="35"/>
        <v>114.63</v>
      </c>
      <c r="H238" s="1"/>
    </row>
    <row r="239" spans="1:8" ht="17.25" customHeight="1">
      <c r="A239" s="48" t="s">
        <v>750</v>
      </c>
      <c r="B239" s="49" t="s">
        <v>56</v>
      </c>
      <c r="C239" s="50" t="s">
        <v>751</v>
      </c>
      <c r="D239" s="49" t="s">
        <v>176</v>
      </c>
      <c r="E239" s="51">
        <v>5</v>
      </c>
      <c r="F239" s="51">
        <f>73.8*A378</f>
        <v>92.678039999999996</v>
      </c>
      <c r="G239" s="52">
        <f t="shared" si="35"/>
        <v>463.39</v>
      </c>
      <c r="H239" s="1"/>
    </row>
    <row r="240" spans="1:8" ht="17.25" customHeight="1">
      <c r="A240" s="53" t="s">
        <v>753</v>
      </c>
      <c r="B240" s="49" t="s">
        <v>57</v>
      </c>
      <c r="C240" s="50" t="s">
        <v>754</v>
      </c>
      <c r="D240" s="49" t="s">
        <v>193</v>
      </c>
      <c r="E240" s="51">
        <v>1</v>
      </c>
      <c r="F240" s="51">
        <f>930.81*A378</f>
        <v>1168.911198</v>
      </c>
      <c r="G240" s="52">
        <f t="shared" si="35"/>
        <v>1168.9100000000001</v>
      </c>
      <c r="H240" s="1"/>
    </row>
    <row r="241" spans="1:8" ht="17.25" customHeight="1">
      <c r="A241" s="48" t="s">
        <v>755</v>
      </c>
      <c r="B241" s="49" t="s">
        <v>58</v>
      </c>
      <c r="C241" s="50" t="s">
        <v>756</v>
      </c>
      <c r="D241" s="49" t="s">
        <v>176</v>
      </c>
      <c r="E241" s="51">
        <v>4</v>
      </c>
      <c r="F241" s="51">
        <f>624.19*A378</f>
        <v>783.85780200000011</v>
      </c>
      <c r="G241" s="52">
        <f t="shared" si="35"/>
        <v>3135.43</v>
      </c>
      <c r="H241" s="1"/>
    </row>
    <row r="242" spans="1:8" ht="17.25" customHeight="1">
      <c r="A242" s="48" t="s">
        <v>764</v>
      </c>
      <c r="B242" s="49" t="s">
        <v>59</v>
      </c>
      <c r="C242" s="50" t="s">
        <v>765</v>
      </c>
      <c r="D242" s="49" t="s">
        <v>176</v>
      </c>
      <c r="E242" s="51">
        <v>8</v>
      </c>
      <c r="F242" s="51">
        <f>197.31*A378</f>
        <v>247.78189800000001</v>
      </c>
      <c r="G242" s="52">
        <f t="shared" si="35"/>
        <v>1982.26</v>
      </c>
      <c r="H242" s="1"/>
    </row>
    <row r="243" spans="1:8" ht="17.25" customHeight="1">
      <c r="A243" s="53" t="s">
        <v>757</v>
      </c>
      <c r="B243" s="49" t="s">
        <v>60</v>
      </c>
      <c r="C243" s="50" t="s">
        <v>758</v>
      </c>
      <c r="D243" s="49" t="s">
        <v>176</v>
      </c>
      <c r="E243" s="51">
        <v>9</v>
      </c>
      <c r="F243" s="51">
        <f>276.25*A378</f>
        <v>346.91475000000003</v>
      </c>
      <c r="G243" s="52">
        <f t="shared" si="35"/>
        <v>3122.23</v>
      </c>
      <c r="H243" s="1"/>
    </row>
    <row r="244" spans="1:8" ht="17.25" customHeight="1">
      <c r="A244" s="53" t="s">
        <v>930</v>
      </c>
      <c r="B244" s="49" t="s">
        <v>61</v>
      </c>
      <c r="C244" s="56" t="s">
        <v>763</v>
      </c>
      <c r="D244" s="49" t="s">
        <v>176</v>
      </c>
      <c r="E244" s="51">
        <v>1</v>
      </c>
      <c r="F244" s="51">
        <f>53.6*A378</f>
        <v>67.310879999999997</v>
      </c>
      <c r="G244" s="52">
        <f t="shared" si="35"/>
        <v>67.31</v>
      </c>
      <c r="H244" s="1"/>
    </row>
    <row r="245" spans="1:8" ht="17.25" customHeight="1">
      <c r="A245" s="53" t="s">
        <v>759</v>
      </c>
      <c r="B245" s="49" t="s">
        <v>62</v>
      </c>
      <c r="C245" s="56" t="s">
        <v>760</v>
      </c>
      <c r="D245" s="49" t="s">
        <v>176</v>
      </c>
      <c r="E245" s="51">
        <v>1</v>
      </c>
      <c r="F245" s="51">
        <f>41.5*A378</f>
        <v>52.115700000000004</v>
      </c>
      <c r="G245" s="52">
        <f t="shared" ref="G245" si="52">ROUND(E245*F245,2)</f>
        <v>52.12</v>
      </c>
      <c r="H245" s="1"/>
    </row>
    <row r="246" spans="1:8" ht="17.25" customHeight="1">
      <c r="A246" s="53" t="s">
        <v>761</v>
      </c>
      <c r="B246" s="49" t="s">
        <v>785</v>
      </c>
      <c r="C246" s="56" t="s">
        <v>762</v>
      </c>
      <c r="D246" s="49" t="s">
        <v>176</v>
      </c>
      <c r="E246" s="51">
        <v>4</v>
      </c>
      <c r="F246" s="51">
        <f>29.01*A378</f>
        <v>36.430758000000004</v>
      </c>
      <c r="G246" s="52">
        <f t="shared" ref="G246" si="53">ROUND(E246*F246,2)</f>
        <v>145.72</v>
      </c>
      <c r="H246" s="1"/>
    </row>
    <row r="247" spans="1:8" ht="17.25" customHeight="1">
      <c r="A247" s="53" t="s">
        <v>534</v>
      </c>
      <c r="B247" s="49" t="s">
        <v>63</v>
      </c>
      <c r="C247" s="50" t="s">
        <v>766</v>
      </c>
      <c r="D247" s="49" t="s">
        <v>164</v>
      </c>
      <c r="E247" s="51">
        <v>8</v>
      </c>
      <c r="F247" s="51">
        <f>55.31*A378</f>
        <v>69.458297999999999</v>
      </c>
      <c r="G247" s="52">
        <f t="shared" si="35"/>
        <v>555.66999999999996</v>
      </c>
      <c r="H247" s="1"/>
    </row>
    <row r="248" spans="1:8" ht="17.25" customHeight="1">
      <c r="A248" s="53" t="s">
        <v>767</v>
      </c>
      <c r="B248" s="49" t="s">
        <v>64</v>
      </c>
      <c r="C248" s="50" t="s">
        <v>768</v>
      </c>
      <c r="D248" s="49" t="s">
        <v>176</v>
      </c>
      <c r="E248" s="51">
        <v>22</v>
      </c>
      <c r="F248" s="51">
        <f>33.07*A378</f>
        <v>41.529305999999998</v>
      </c>
      <c r="G248" s="52">
        <f t="shared" si="35"/>
        <v>913.64</v>
      </c>
      <c r="H248" s="1"/>
    </row>
    <row r="249" spans="1:8" ht="17.25" customHeight="1">
      <c r="A249" s="53" t="s">
        <v>769</v>
      </c>
      <c r="B249" s="49" t="s">
        <v>65</v>
      </c>
      <c r="C249" s="50" t="s">
        <v>770</v>
      </c>
      <c r="D249" s="49" t="s">
        <v>176</v>
      </c>
      <c r="E249" s="51">
        <v>5</v>
      </c>
      <c r="F249" s="51">
        <f>48.65*A378</f>
        <v>61.094670000000001</v>
      </c>
      <c r="G249" s="52">
        <f t="shared" si="35"/>
        <v>305.47000000000003</v>
      </c>
      <c r="H249" s="1"/>
    </row>
    <row r="250" spans="1:8" ht="17.25" customHeight="1">
      <c r="A250" s="53" t="s">
        <v>771</v>
      </c>
      <c r="B250" s="49" t="s">
        <v>66</v>
      </c>
      <c r="C250" s="50" t="s">
        <v>201</v>
      </c>
      <c r="D250" s="49" t="s">
        <v>176</v>
      </c>
      <c r="E250" s="51">
        <v>22</v>
      </c>
      <c r="F250" s="51">
        <f>39.24*A378</f>
        <v>49.277592000000006</v>
      </c>
      <c r="G250" s="52">
        <f t="shared" si="35"/>
        <v>1084.1099999999999</v>
      </c>
      <c r="H250" s="1"/>
    </row>
    <row r="251" spans="1:8" ht="17.25" customHeight="1">
      <c r="A251" s="53" t="s">
        <v>534</v>
      </c>
      <c r="B251" s="49" t="s">
        <v>67</v>
      </c>
      <c r="C251" s="50" t="s">
        <v>772</v>
      </c>
      <c r="D251" s="49" t="s">
        <v>176</v>
      </c>
      <c r="E251" s="51">
        <v>21</v>
      </c>
      <c r="F251" s="51">
        <f>25.9*A378</f>
        <v>32.525219999999997</v>
      </c>
      <c r="G251" s="52">
        <f t="shared" si="35"/>
        <v>683.03</v>
      </c>
      <c r="H251" s="1"/>
    </row>
    <row r="252" spans="1:8" ht="17.25" customHeight="1">
      <c r="A252" s="53" t="s">
        <v>534</v>
      </c>
      <c r="B252" s="49" t="s">
        <v>786</v>
      </c>
      <c r="C252" s="50" t="s">
        <v>773</v>
      </c>
      <c r="D252" s="49" t="s">
        <v>176</v>
      </c>
      <c r="E252" s="51">
        <v>1</v>
      </c>
      <c r="F252" s="51">
        <f>36.49*A378</f>
        <v>45.824142000000002</v>
      </c>
      <c r="G252" s="52">
        <f t="shared" ref="G252" si="54">ROUND(E252*F252,2)</f>
        <v>45.82</v>
      </c>
      <c r="H252" s="1"/>
    </row>
    <row r="253" spans="1:8" ht="17.25" customHeight="1">
      <c r="A253" s="53" t="s">
        <v>534</v>
      </c>
      <c r="B253" s="49" t="s">
        <v>787</v>
      </c>
      <c r="C253" s="50" t="s">
        <v>774</v>
      </c>
      <c r="D253" s="49" t="s">
        <v>176</v>
      </c>
      <c r="E253" s="51">
        <v>1</v>
      </c>
      <c r="F253" s="51">
        <f>28.92*A378</f>
        <v>36.317736000000004</v>
      </c>
      <c r="G253" s="52">
        <f t="shared" si="35"/>
        <v>36.32</v>
      </c>
      <c r="H253" s="1"/>
    </row>
    <row r="254" spans="1:8" ht="17.25" customHeight="1">
      <c r="A254" s="53" t="s">
        <v>778</v>
      </c>
      <c r="B254" s="49" t="s">
        <v>788</v>
      </c>
      <c r="C254" s="56" t="s">
        <v>780</v>
      </c>
      <c r="D254" s="49" t="s">
        <v>176</v>
      </c>
      <c r="E254" s="51">
        <v>3</v>
      </c>
      <c r="F254" s="51">
        <f>104.59*A378</f>
        <v>131.344122</v>
      </c>
      <c r="G254" s="52">
        <f t="shared" ref="G254" si="55">ROUND(E254*F254,2)</f>
        <v>394.03</v>
      </c>
      <c r="H254" s="1"/>
    </row>
    <row r="255" spans="1:8" ht="17.25" customHeight="1">
      <c r="A255" s="53" t="s">
        <v>775</v>
      </c>
      <c r="B255" s="49" t="s">
        <v>68</v>
      </c>
      <c r="C255" s="56" t="s">
        <v>779</v>
      </c>
      <c r="D255" s="49" t="s">
        <v>176</v>
      </c>
      <c r="E255" s="51">
        <v>1</v>
      </c>
      <c r="F255" s="51">
        <f>908.55*A378</f>
        <v>1140.9570899999999</v>
      </c>
      <c r="G255" s="52">
        <f t="shared" ref="G255:G258" si="56">ROUND(E255*F255,2)</f>
        <v>1140.96</v>
      </c>
      <c r="H255" s="1"/>
    </row>
    <row r="256" spans="1:8" ht="17.25" customHeight="1">
      <c r="A256" s="53" t="s">
        <v>776</v>
      </c>
      <c r="B256" s="49" t="s">
        <v>69</v>
      </c>
      <c r="C256" s="56" t="s">
        <v>781</v>
      </c>
      <c r="D256" s="49" t="s">
        <v>176</v>
      </c>
      <c r="E256" s="51">
        <v>8</v>
      </c>
      <c r="F256" s="51">
        <f>297.63*A378</f>
        <v>373.76375400000001</v>
      </c>
      <c r="G256" s="52">
        <f t="shared" si="56"/>
        <v>2990.11</v>
      </c>
      <c r="H256" s="1"/>
    </row>
    <row r="257" spans="1:8" ht="17.25" customHeight="1">
      <c r="A257" s="53" t="s">
        <v>782</v>
      </c>
      <c r="B257" s="49" t="s">
        <v>70</v>
      </c>
      <c r="C257" s="56" t="s">
        <v>783</v>
      </c>
      <c r="D257" s="49" t="s">
        <v>176</v>
      </c>
      <c r="E257" s="51">
        <v>1</v>
      </c>
      <c r="F257" s="51">
        <f>635.6*A378</f>
        <v>798.18648000000007</v>
      </c>
      <c r="G257" s="52">
        <f t="shared" ref="G257" si="57">ROUND(E257*F257,2)</f>
        <v>798.19</v>
      </c>
      <c r="H257" s="1"/>
    </row>
    <row r="258" spans="1:8" ht="17.25" customHeight="1">
      <c r="A258" s="53" t="s">
        <v>777</v>
      </c>
      <c r="B258" s="49" t="s">
        <v>312</v>
      </c>
      <c r="C258" s="67" t="s">
        <v>784</v>
      </c>
      <c r="D258" s="49" t="s">
        <v>176</v>
      </c>
      <c r="E258" s="51">
        <v>1</v>
      </c>
      <c r="F258" s="51">
        <f>782.47*A378</f>
        <v>982.62582600000007</v>
      </c>
      <c r="G258" s="52">
        <f t="shared" si="56"/>
        <v>982.63</v>
      </c>
      <c r="H258" s="1"/>
    </row>
    <row r="259" spans="1:8" ht="17.25" customHeight="1">
      <c r="A259" s="53" t="s">
        <v>728</v>
      </c>
      <c r="B259" s="49" t="s">
        <v>313</v>
      </c>
      <c r="C259" s="56" t="s">
        <v>733</v>
      </c>
      <c r="D259" s="49" t="s">
        <v>193</v>
      </c>
      <c r="E259" s="51">
        <v>2</v>
      </c>
      <c r="F259" s="51">
        <f>2250.89*A378</f>
        <v>2826.6676619999998</v>
      </c>
      <c r="G259" s="52">
        <f t="shared" si="35"/>
        <v>5653.34</v>
      </c>
    </row>
    <row r="260" spans="1:8" ht="17.25" customHeight="1">
      <c r="A260" s="34"/>
      <c r="B260" s="95" t="s">
        <v>123</v>
      </c>
      <c r="C260" s="95"/>
      <c r="D260" s="95"/>
      <c r="E260" s="95"/>
      <c r="F260" s="95"/>
      <c r="G260" s="95"/>
    </row>
    <row r="261" spans="1:8" ht="17.25" customHeight="1">
      <c r="A261" s="48" t="s">
        <v>864</v>
      </c>
      <c r="B261" s="49" t="s">
        <v>314</v>
      </c>
      <c r="C261" s="50" t="s">
        <v>789</v>
      </c>
      <c r="D261" s="49" t="s">
        <v>176</v>
      </c>
      <c r="E261" s="51">
        <v>21</v>
      </c>
      <c r="F261" s="51">
        <f>7.09*A378</f>
        <v>8.9036220000000004</v>
      </c>
      <c r="G261" s="52">
        <f t="shared" si="35"/>
        <v>186.98</v>
      </c>
    </row>
    <row r="262" spans="1:8" ht="17.25" customHeight="1">
      <c r="A262" s="48" t="s">
        <v>863</v>
      </c>
      <c r="B262" s="49" t="s">
        <v>315</v>
      </c>
      <c r="C262" s="50" t="s">
        <v>976</v>
      </c>
      <c r="D262" s="49" t="s">
        <v>176</v>
      </c>
      <c r="E262" s="51">
        <v>22</v>
      </c>
      <c r="F262" s="51">
        <f>2.59*A378</f>
        <v>3.2525219999999999</v>
      </c>
      <c r="G262" s="52">
        <f t="shared" ref="G262:G263" si="58">ROUND(E262*F262,2)</f>
        <v>71.56</v>
      </c>
    </row>
    <row r="263" spans="1:8" ht="17.25" customHeight="1">
      <c r="A263" s="53" t="s">
        <v>865</v>
      </c>
      <c r="B263" s="49" t="s">
        <v>316</v>
      </c>
      <c r="C263" s="50" t="s">
        <v>822</v>
      </c>
      <c r="D263" s="49" t="s">
        <v>176</v>
      </c>
      <c r="E263" s="51">
        <v>6</v>
      </c>
      <c r="F263" s="51">
        <f>21.55*A378</f>
        <v>27.06249</v>
      </c>
      <c r="G263" s="52">
        <f t="shared" si="58"/>
        <v>162.37</v>
      </c>
    </row>
    <row r="264" spans="1:8" ht="17.25" customHeight="1">
      <c r="A264" s="53" t="s">
        <v>867</v>
      </c>
      <c r="B264" s="49" t="s">
        <v>71</v>
      </c>
      <c r="C264" s="50" t="s">
        <v>159</v>
      </c>
      <c r="D264" s="49" t="s">
        <v>176</v>
      </c>
      <c r="E264" s="51">
        <v>3</v>
      </c>
      <c r="F264" s="51">
        <f>9.78*1.2823*A378</f>
        <v>15.7488546852</v>
      </c>
      <c r="G264" s="52">
        <f t="shared" ref="G264:G326" si="59">ROUND(E264*F264,2)</f>
        <v>47.25</v>
      </c>
    </row>
    <row r="265" spans="1:8" ht="17.25" customHeight="1">
      <c r="A265" s="53" t="s">
        <v>866</v>
      </c>
      <c r="B265" s="49" t="s">
        <v>72</v>
      </c>
      <c r="C265" s="50" t="s">
        <v>160</v>
      </c>
      <c r="D265" s="49" t="s">
        <v>176</v>
      </c>
      <c r="E265" s="51">
        <v>16</v>
      </c>
      <c r="F265" s="51">
        <f>5.37*A378</f>
        <v>6.743646</v>
      </c>
      <c r="G265" s="52">
        <f t="shared" si="59"/>
        <v>107.9</v>
      </c>
    </row>
    <row r="266" spans="1:8" ht="17.25" customHeight="1">
      <c r="A266" s="48" t="s">
        <v>868</v>
      </c>
      <c r="B266" s="49" t="s">
        <v>73</v>
      </c>
      <c r="C266" s="50" t="s">
        <v>821</v>
      </c>
      <c r="D266" s="49" t="s">
        <v>176</v>
      </c>
      <c r="E266" s="51">
        <v>3</v>
      </c>
      <c r="F266" s="51">
        <f>188.59*1.2823*A378</f>
        <v>303.68880420060003</v>
      </c>
      <c r="G266" s="52">
        <f t="shared" si="59"/>
        <v>911.07</v>
      </c>
    </row>
    <row r="267" spans="1:8" ht="17.25" customHeight="1">
      <c r="A267" s="53" t="s">
        <v>870</v>
      </c>
      <c r="B267" s="49" t="s">
        <v>74</v>
      </c>
      <c r="C267" s="50" t="s">
        <v>823</v>
      </c>
      <c r="D267" s="49" t="s">
        <v>176</v>
      </c>
      <c r="E267" s="51">
        <v>6</v>
      </c>
      <c r="F267" s="51">
        <f>33.77*A378</f>
        <v>42.408366000000008</v>
      </c>
      <c r="G267" s="52">
        <f t="shared" si="59"/>
        <v>254.45</v>
      </c>
    </row>
    <row r="268" spans="1:8" ht="17.25" customHeight="1">
      <c r="A268" s="53" t="s">
        <v>871</v>
      </c>
      <c r="B268" s="49" t="s">
        <v>75</v>
      </c>
      <c r="C268" s="50" t="s">
        <v>824</v>
      </c>
      <c r="D268" s="49" t="s">
        <v>176</v>
      </c>
      <c r="E268" s="51">
        <v>1</v>
      </c>
      <c r="F268" s="51">
        <f>36.62*A378</f>
        <v>45.987395999999997</v>
      </c>
      <c r="G268" s="52">
        <f t="shared" si="59"/>
        <v>45.99</v>
      </c>
    </row>
    <row r="269" spans="1:8" ht="17.25" customHeight="1">
      <c r="A269" s="53" t="s">
        <v>988</v>
      </c>
      <c r="B269" s="49" t="s">
        <v>76</v>
      </c>
      <c r="C269" s="50" t="s">
        <v>985</v>
      </c>
      <c r="D269" s="49" t="s">
        <v>176</v>
      </c>
      <c r="E269" s="51">
        <v>1</v>
      </c>
      <c r="F269" s="51">
        <f>46.75*A378</f>
        <v>58.708649999999999</v>
      </c>
      <c r="G269" s="52">
        <f t="shared" ref="G269:G270" si="60">ROUND(E269*F269,2)</f>
        <v>58.71</v>
      </c>
    </row>
    <row r="270" spans="1:8" ht="17.25" customHeight="1">
      <c r="A270" s="53" t="s">
        <v>986</v>
      </c>
      <c r="B270" s="49" t="s">
        <v>77</v>
      </c>
      <c r="C270" s="50" t="s">
        <v>987</v>
      </c>
      <c r="D270" s="49" t="s">
        <v>176</v>
      </c>
      <c r="E270" s="51">
        <v>1</v>
      </c>
      <c r="F270" s="51">
        <f>60.33*A378</f>
        <v>75.762413999999993</v>
      </c>
      <c r="G270" s="52">
        <f t="shared" si="60"/>
        <v>75.760000000000005</v>
      </c>
    </row>
    <row r="271" spans="1:8" ht="17.25" customHeight="1">
      <c r="A271" s="53" t="s">
        <v>874</v>
      </c>
      <c r="B271" s="49" t="s">
        <v>78</v>
      </c>
      <c r="C271" s="50" t="s">
        <v>844</v>
      </c>
      <c r="D271" s="49" t="s">
        <v>176</v>
      </c>
      <c r="E271" s="51">
        <v>4</v>
      </c>
      <c r="F271" s="51">
        <f>16.88*A378</f>
        <v>21.197903999999998</v>
      </c>
      <c r="G271" s="52">
        <f t="shared" si="59"/>
        <v>84.79</v>
      </c>
    </row>
    <row r="272" spans="1:8" ht="17.25" customHeight="1">
      <c r="A272" s="53" t="s">
        <v>872</v>
      </c>
      <c r="B272" s="49" t="s">
        <v>79</v>
      </c>
      <c r="C272" s="50" t="s">
        <v>876</v>
      </c>
      <c r="D272" s="49" t="s">
        <v>176</v>
      </c>
      <c r="E272" s="51">
        <v>1</v>
      </c>
      <c r="F272" s="51">
        <f>33.53*A378</f>
        <v>42.106974000000001</v>
      </c>
      <c r="G272" s="52">
        <f t="shared" ref="G272:G275" si="61">ROUND(E272*F272,2)</f>
        <v>42.11</v>
      </c>
    </row>
    <row r="273" spans="1:7" ht="17.25" customHeight="1">
      <c r="A273" s="53" t="s">
        <v>873</v>
      </c>
      <c r="B273" s="49" t="s">
        <v>80</v>
      </c>
      <c r="C273" s="50" t="s">
        <v>875</v>
      </c>
      <c r="D273" s="49" t="s">
        <v>176</v>
      </c>
      <c r="E273" s="51">
        <v>4</v>
      </c>
      <c r="F273" s="51">
        <f>38.49*1.2823*A378</f>
        <v>61.9809219666</v>
      </c>
      <c r="G273" s="52">
        <f t="shared" si="61"/>
        <v>247.92</v>
      </c>
    </row>
    <row r="274" spans="1:7" ht="17.25" customHeight="1">
      <c r="A274" s="53" t="s">
        <v>871</v>
      </c>
      <c r="B274" s="49" t="s">
        <v>81</v>
      </c>
      <c r="C274" s="50" t="s">
        <v>980</v>
      </c>
      <c r="D274" s="49" t="s">
        <v>176</v>
      </c>
      <c r="E274" s="51">
        <v>1</v>
      </c>
      <c r="F274" s="51">
        <f>36.62*A378</f>
        <v>45.987395999999997</v>
      </c>
      <c r="G274" s="52">
        <f t="shared" ref="G274" si="62">ROUND(E274*F274,2)</f>
        <v>45.99</v>
      </c>
    </row>
    <row r="275" spans="1:7" ht="17.25" customHeight="1">
      <c r="A275" s="53" t="s">
        <v>878</v>
      </c>
      <c r="B275" s="49" t="s">
        <v>82</v>
      </c>
      <c r="C275" s="50" t="s">
        <v>877</v>
      </c>
      <c r="D275" s="49" t="s">
        <v>176</v>
      </c>
      <c r="E275" s="51">
        <v>2</v>
      </c>
      <c r="F275" s="51">
        <f>42.93*1.2823*A378</f>
        <v>69.130708756199994</v>
      </c>
      <c r="G275" s="52">
        <f t="shared" si="61"/>
        <v>138.26</v>
      </c>
    </row>
    <row r="276" spans="1:7" ht="17.25" customHeight="1">
      <c r="A276" s="53" t="s">
        <v>869</v>
      </c>
      <c r="B276" s="49" t="s">
        <v>83</v>
      </c>
      <c r="C276" s="50" t="s">
        <v>843</v>
      </c>
      <c r="D276" s="49" t="s">
        <v>176</v>
      </c>
      <c r="E276" s="51">
        <v>10</v>
      </c>
      <c r="F276" s="51">
        <f>9.77*A378</f>
        <v>12.269166</v>
      </c>
      <c r="G276" s="52">
        <f t="shared" ref="G276" si="63">ROUND(E276*F276,2)</f>
        <v>122.69</v>
      </c>
    </row>
    <row r="277" spans="1:7" ht="17.25" customHeight="1">
      <c r="A277" s="53" t="s">
        <v>882</v>
      </c>
      <c r="B277" s="49" t="s">
        <v>84</v>
      </c>
      <c r="C277" s="50" t="s">
        <v>128</v>
      </c>
      <c r="D277" s="49" t="s">
        <v>176</v>
      </c>
      <c r="E277" s="51">
        <v>6</v>
      </c>
      <c r="F277" s="51">
        <f>12.39*A378</f>
        <v>15.559362000000002</v>
      </c>
      <c r="G277" s="52">
        <f t="shared" si="59"/>
        <v>93.36</v>
      </c>
    </row>
    <row r="278" spans="1:7" ht="17.25" customHeight="1">
      <c r="A278" s="53" t="s">
        <v>982</v>
      </c>
      <c r="B278" s="49" t="s">
        <v>85</v>
      </c>
      <c r="C278" s="50" t="s">
        <v>981</v>
      </c>
      <c r="D278" s="49" t="s">
        <v>176</v>
      </c>
      <c r="E278" s="51">
        <v>1</v>
      </c>
      <c r="F278" s="51">
        <f>32.93*A378</f>
        <v>41.353493999999998</v>
      </c>
      <c r="G278" s="52">
        <f t="shared" ref="G278" si="64">ROUND(E278*F278,2)</f>
        <v>41.35</v>
      </c>
    </row>
    <row r="279" spans="1:7" ht="17.25" customHeight="1">
      <c r="A279" s="53" t="s">
        <v>601</v>
      </c>
      <c r="B279" s="49" t="s">
        <v>86</v>
      </c>
      <c r="C279" s="50" t="s">
        <v>845</v>
      </c>
      <c r="D279" s="49" t="s">
        <v>176</v>
      </c>
      <c r="E279" s="51">
        <v>3</v>
      </c>
      <c r="F279" s="51">
        <f>28.15*A378</f>
        <v>35.350769999999997</v>
      </c>
      <c r="G279" s="52">
        <f t="shared" ref="G279:G285" si="65">ROUND(E279*F279,2)</f>
        <v>106.05</v>
      </c>
    </row>
    <row r="280" spans="1:7" ht="17.25" customHeight="1">
      <c r="A280" s="53" t="s">
        <v>534</v>
      </c>
      <c r="B280" s="49" t="s">
        <v>87</v>
      </c>
      <c r="C280" s="50" t="s">
        <v>846</v>
      </c>
      <c r="D280" s="49" t="s">
        <v>176</v>
      </c>
      <c r="E280" s="51">
        <v>2</v>
      </c>
      <c r="F280" s="51">
        <f>64.8*A378</f>
        <v>81.375839999999997</v>
      </c>
      <c r="G280" s="52">
        <f t="shared" si="65"/>
        <v>162.75</v>
      </c>
    </row>
    <row r="281" spans="1:7" ht="17.25" customHeight="1">
      <c r="A281" s="53" t="s">
        <v>883</v>
      </c>
      <c r="B281" s="49" t="s">
        <v>88</v>
      </c>
      <c r="C281" s="50" t="s">
        <v>847</v>
      </c>
      <c r="D281" s="49" t="s">
        <v>176</v>
      </c>
      <c r="E281" s="51">
        <v>4</v>
      </c>
      <c r="F281" s="51">
        <f>20.82*A378</f>
        <v>26.145756000000002</v>
      </c>
      <c r="G281" s="52">
        <f t="shared" si="65"/>
        <v>104.58</v>
      </c>
    </row>
    <row r="282" spans="1:7" ht="17.25" customHeight="1">
      <c r="A282" s="53" t="s">
        <v>884</v>
      </c>
      <c r="B282" s="49" t="s">
        <v>219</v>
      </c>
      <c r="C282" s="50" t="s">
        <v>848</v>
      </c>
      <c r="D282" s="49" t="s">
        <v>176</v>
      </c>
      <c r="E282" s="51">
        <v>4</v>
      </c>
      <c r="F282" s="51">
        <f>22.19*A378</f>
        <v>27.866202000000001</v>
      </c>
      <c r="G282" s="52">
        <f t="shared" ref="G282:G283" si="66">ROUND(E282*F282,2)</f>
        <v>111.46</v>
      </c>
    </row>
    <row r="283" spans="1:7" ht="17.25" customHeight="1">
      <c r="A283" s="53" t="s">
        <v>534</v>
      </c>
      <c r="B283" s="49" t="s">
        <v>220</v>
      </c>
      <c r="C283" s="50" t="s">
        <v>849</v>
      </c>
      <c r="D283" s="49" t="s">
        <v>176</v>
      </c>
      <c r="E283" s="51">
        <v>1</v>
      </c>
      <c r="F283" s="51">
        <f>49.38*A378</f>
        <v>62.011404000000006</v>
      </c>
      <c r="G283" s="52">
        <f t="shared" si="66"/>
        <v>62.01</v>
      </c>
    </row>
    <row r="284" spans="1:7" ht="17.25" customHeight="1">
      <c r="A284" s="53" t="s">
        <v>534</v>
      </c>
      <c r="B284" s="49" t="s">
        <v>221</v>
      </c>
      <c r="C284" s="50" t="s">
        <v>129</v>
      </c>
      <c r="D284" s="49" t="s">
        <v>176</v>
      </c>
      <c r="E284" s="51">
        <v>6</v>
      </c>
      <c r="F284" s="51">
        <f>59.87*A378</f>
        <v>75.184746000000004</v>
      </c>
      <c r="G284" s="52">
        <f t="shared" si="65"/>
        <v>451.11</v>
      </c>
    </row>
    <row r="285" spans="1:7" ht="17.25" customHeight="1">
      <c r="A285" s="53" t="s">
        <v>984</v>
      </c>
      <c r="B285" s="49" t="s">
        <v>222</v>
      </c>
      <c r="C285" s="50" t="s">
        <v>983</v>
      </c>
      <c r="D285" s="49" t="s">
        <v>176</v>
      </c>
      <c r="E285" s="51">
        <v>1</v>
      </c>
      <c r="F285" s="51">
        <f>17.54*A378</f>
        <v>22.026731999999999</v>
      </c>
      <c r="G285" s="52">
        <f t="shared" si="65"/>
        <v>22.03</v>
      </c>
    </row>
    <row r="286" spans="1:7" ht="17.25" customHeight="1">
      <c r="A286" s="53" t="s">
        <v>881</v>
      </c>
      <c r="B286" s="49" t="s">
        <v>223</v>
      </c>
      <c r="C286" s="50" t="s">
        <v>850</v>
      </c>
      <c r="D286" s="49" t="s">
        <v>176</v>
      </c>
      <c r="E286" s="51">
        <v>1</v>
      </c>
      <c r="F286" s="51">
        <f>30.17*A378</f>
        <v>37.887486000000003</v>
      </c>
      <c r="G286" s="52">
        <f t="shared" si="59"/>
        <v>37.89</v>
      </c>
    </row>
    <row r="287" spans="1:7" ht="17.25" customHeight="1">
      <c r="A287" s="53" t="s">
        <v>885</v>
      </c>
      <c r="B287" s="49" t="s">
        <v>224</v>
      </c>
      <c r="C287" s="50" t="s">
        <v>819</v>
      </c>
      <c r="D287" s="49" t="s">
        <v>176</v>
      </c>
      <c r="E287" s="51">
        <v>2</v>
      </c>
      <c r="F287" s="51">
        <f>4.61*A378</f>
        <v>5.7892380000000001</v>
      </c>
      <c r="G287" s="52">
        <f t="shared" si="59"/>
        <v>11.58</v>
      </c>
    </row>
    <row r="288" spans="1:7" ht="17.25" customHeight="1">
      <c r="A288" s="53" t="s">
        <v>886</v>
      </c>
      <c r="B288" s="49" t="s">
        <v>713</v>
      </c>
      <c r="C288" s="50" t="s">
        <v>820</v>
      </c>
      <c r="D288" s="49" t="s">
        <v>176</v>
      </c>
      <c r="E288" s="51">
        <v>9</v>
      </c>
      <c r="F288" s="51">
        <f>5.81*A378</f>
        <v>7.2961979999999995</v>
      </c>
      <c r="G288" s="52">
        <f t="shared" si="59"/>
        <v>65.67</v>
      </c>
    </row>
    <row r="289" spans="1:7" ht="17.25" customHeight="1">
      <c r="A289" s="53" t="s">
        <v>887</v>
      </c>
      <c r="B289" s="49" t="s">
        <v>714</v>
      </c>
      <c r="C289" s="50" t="s">
        <v>130</v>
      </c>
      <c r="D289" s="49" t="s">
        <v>176</v>
      </c>
      <c r="E289" s="51">
        <v>17</v>
      </c>
      <c r="F289" s="51">
        <f>9.17*A378</f>
        <v>11.515686000000001</v>
      </c>
      <c r="G289" s="52">
        <f t="shared" si="59"/>
        <v>195.77</v>
      </c>
    </row>
    <row r="290" spans="1:7" ht="17.25" customHeight="1">
      <c r="A290" s="53" t="s">
        <v>888</v>
      </c>
      <c r="B290" s="49" t="s">
        <v>829</v>
      </c>
      <c r="C290" s="50" t="s">
        <v>131</v>
      </c>
      <c r="D290" s="49" t="s">
        <v>176</v>
      </c>
      <c r="E290" s="51">
        <v>6</v>
      </c>
      <c r="F290" s="51">
        <f>12.22*A378</f>
        <v>15.345876000000001</v>
      </c>
      <c r="G290" s="52">
        <f t="shared" ref="G290" si="67">ROUND(E290*F290,2)</f>
        <v>92.08</v>
      </c>
    </row>
    <row r="291" spans="1:7" ht="17.25" customHeight="1">
      <c r="A291" s="53" t="s">
        <v>889</v>
      </c>
      <c r="B291" s="49" t="s">
        <v>715</v>
      </c>
      <c r="C291" s="50" t="s">
        <v>132</v>
      </c>
      <c r="D291" s="49" t="s">
        <v>176</v>
      </c>
      <c r="E291" s="51">
        <v>19</v>
      </c>
      <c r="F291" s="51">
        <f>24.22*A378</f>
        <v>30.415475999999998</v>
      </c>
      <c r="G291" s="52">
        <f t="shared" si="59"/>
        <v>577.89</v>
      </c>
    </row>
    <row r="292" spans="1:7" ht="17.25" customHeight="1">
      <c r="A292" s="53" t="s">
        <v>979</v>
      </c>
      <c r="B292" s="49" t="s">
        <v>716</v>
      </c>
      <c r="C292" s="50" t="s">
        <v>978</v>
      </c>
      <c r="D292" s="49" t="s">
        <v>176</v>
      </c>
      <c r="E292" s="51">
        <v>5</v>
      </c>
      <c r="F292" s="51">
        <f>63.64*A378</f>
        <v>79.919111999999998</v>
      </c>
      <c r="G292" s="52">
        <f t="shared" ref="G292" si="68">ROUND(E292*F292,2)</f>
        <v>399.6</v>
      </c>
    </row>
    <row r="293" spans="1:7" ht="17.25" customHeight="1">
      <c r="A293" s="53" t="s">
        <v>890</v>
      </c>
      <c r="B293" s="49" t="s">
        <v>717</v>
      </c>
      <c r="C293" s="50" t="s">
        <v>151</v>
      </c>
      <c r="D293" s="49" t="s">
        <v>176</v>
      </c>
      <c r="E293" s="51">
        <v>2</v>
      </c>
      <c r="F293" s="51">
        <f>8.59*A378</f>
        <v>10.787322</v>
      </c>
      <c r="G293" s="52">
        <f t="shared" si="59"/>
        <v>21.57</v>
      </c>
    </row>
    <row r="294" spans="1:7" ht="17.25" customHeight="1">
      <c r="A294" s="53" t="s">
        <v>891</v>
      </c>
      <c r="B294" s="49" t="s">
        <v>718</v>
      </c>
      <c r="C294" s="50" t="s">
        <v>851</v>
      </c>
      <c r="D294" s="49" t="s">
        <v>176</v>
      </c>
      <c r="E294" s="51">
        <v>30</v>
      </c>
      <c r="F294" s="51">
        <f>9.29*A378</f>
        <v>11.666381999999999</v>
      </c>
      <c r="G294" s="52">
        <f t="shared" si="59"/>
        <v>349.99</v>
      </c>
    </row>
    <row r="295" spans="1:7" ht="17.25" customHeight="1">
      <c r="A295" s="53" t="s">
        <v>892</v>
      </c>
      <c r="B295" s="49" t="s">
        <v>719</v>
      </c>
      <c r="C295" s="50" t="s">
        <v>152</v>
      </c>
      <c r="D295" s="49" t="s">
        <v>176</v>
      </c>
      <c r="E295" s="51">
        <v>12</v>
      </c>
      <c r="F295" s="51">
        <f>19.73*A378</f>
        <v>24.776934000000001</v>
      </c>
      <c r="G295" s="52">
        <f t="shared" si="59"/>
        <v>297.32</v>
      </c>
    </row>
    <row r="296" spans="1:7" ht="17.25" customHeight="1">
      <c r="A296" s="53" t="s">
        <v>893</v>
      </c>
      <c r="B296" s="49" t="s">
        <v>720</v>
      </c>
      <c r="C296" s="50" t="s">
        <v>153</v>
      </c>
      <c r="D296" s="49" t="s">
        <v>176</v>
      </c>
      <c r="E296" s="51">
        <v>10</v>
      </c>
      <c r="F296" s="51">
        <f>26.78*A378</f>
        <v>33.630324000000002</v>
      </c>
      <c r="G296" s="52">
        <f t="shared" si="59"/>
        <v>336.3</v>
      </c>
    </row>
    <row r="297" spans="1:7" ht="17.25" customHeight="1">
      <c r="A297" s="53" t="s">
        <v>894</v>
      </c>
      <c r="B297" s="49" t="s">
        <v>721</v>
      </c>
      <c r="C297" s="50" t="s">
        <v>154</v>
      </c>
      <c r="D297" s="49" t="s">
        <v>176</v>
      </c>
      <c r="E297" s="51">
        <v>7</v>
      </c>
      <c r="F297" s="51">
        <f>56.15*A378</f>
        <v>70.513170000000002</v>
      </c>
      <c r="G297" s="52">
        <f t="shared" ref="G297" si="69">ROUND(E297*F297,2)</f>
        <v>493.59</v>
      </c>
    </row>
    <row r="298" spans="1:7" ht="17.25" customHeight="1">
      <c r="A298" s="53" t="s">
        <v>895</v>
      </c>
      <c r="B298" s="49" t="s">
        <v>722</v>
      </c>
      <c r="C298" s="50" t="s">
        <v>155</v>
      </c>
      <c r="D298" s="49" t="s">
        <v>176</v>
      </c>
      <c r="E298" s="51">
        <v>16</v>
      </c>
      <c r="F298" s="51">
        <f>10.18*A378</f>
        <v>12.784044</v>
      </c>
      <c r="G298" s="52">
        <f t="shared" si="59"/>
        <v>204.54</v>
      </c>
    </row>
    <row r="299" spans="1:7" ht="17.25" customHeight="1">
      <c r="A299" s="53" t="s">
        <v>896</v>
      </c>
      <c r="B299" s="49" t="s">
        <v>723</v>
      </c>
      <c r="C299" s="50" t="s">
        <v>156</v>
      </c>
      <c r="D299" s="49" t="s">
        <v>176</v>
      </c>
      <c r="E299" s="51">
        <v>64</v>
      </c>
      <c r="F299" s="51">
        <f>12.09*A378</f>
        <v>15.182622</v>
      </c>
      <c r="G299" s="52">
        <f t="shared" ref="G299" si="70">ROUND(E299*F299,2)</f>
        <v>971.69</v>
      </c>
    </row>
    <row r="300" spans="1:7" ht="17.25" customHeight="1">
      <c r="A300" s="53" t="s">
        <v>897</v>
      </c>
      <c r="B300" s="49" t="s">
        <v>724</v>
      </c>
      <c r="C300" s="50" t="s">
        <v>157</v>
      </c>
      <c r="D300" s="49" t="s">
        <v>176</v>
      </c>
      <c r="E300" s="51">
        <v>5</v>
      </c>
      <c r="F300" s="51">
        <f>20.72*A378</f>
        <v>26.020175999999999</v>
      </c>
      <c r="G300" s="52">
        <f t="shared" ref="G300" si="71">ROUND(E300*F300,2)</f>
        <v>130.1</v>
      </c>
    </row>
    <row r="301" spans="1:7" ht="17.25" customHeight="1">
      <c r="A301" s="53" t="s">
        <v>898</v>
      </c>
      <c r="B301" s="49" t="s">
        <v>725</v>
      </c>
      <c r="C301" s="50" t="s">
        <v>852</v>
      </c>
      <c r="D301" s="49" t="s">
        <v>176</v>
      </c>
      <c r="E301" s="51">
        <v>2</v>
      </c>
      <c r="F301" s="51">
        <f>29.78*A378</f>
        <v>37.397724000000004</v>
      </c>
      <c r="G301" s="52">
        <f t="shared" si="59"/>
        <v>74.8</v>
      </c>
    </row>
    <row r="302" spans="1:7" ht="17.25" customHeight="1">
      <c r="A302" s="53" t="s">
        <v>899</v>
      </c>
      <c r="B302" s="49" t="s">
        <v>726</v>
      </c>
      <c r="C302" s="50" t="s">
        <v>853</v>
      </c>
      <c r="D302" s="49" t="s">
        <v>176</v>
      </c>
      <c r="E302" s="51">
        <v>5</v>
      </c>
      <c r="F302" s="51">
        <f>75.78*A378</f>
        <v>95.164524</v>
      </c>
      <c r="G302" s="52">
        <f t="shared" si="59"/>
        <v>475.82</v>
      </c>
    </row>
    <row r="303" spans="1:7" ht="17.25" customHeight="1">
      <c r="A303" s="53" t="s">
        <v>900</v>
      </c>
      <c r="B303" s="49" t="s">
        <v>727</v>
      </c>
      <c r="C303" s="50" t="s">
        <v>817</v>
      </c>
      <c r="D303" s="49" t="s">
        <v>176</v>
      </c>
      <c r="E303" s="51">
        <v>15</v>
      </c>
      <c r="F303" s="51">
        <f>9.44*A378</f>
        <v>11.854752</v>
      </c>
      <c r="G303" s="52">
        <f t="shared" ref="G303" si="72">ROUND(E303*F303,2)</f>
        <v>177.82</v>
      </c>
    </row>
    <row r="304" spans="1:7" ht="17.25" customHeight="1">
      <c r="A304" s="53" t="s">
        <v>901</v>
      </c>
      <c r="B304" s="49" t="s">
        <v>830</v>
      </c>
      <c r="C304" s="50" t="s">
        <v>818</v>
      </c>
      <c r="D304" s="49" t="s">
        <v>176</v>
      </c>
      <c r="E304" s="51">
        <v>7</v>
      </c>
      <c r="F304" s="51">
        <f>13.11*A378</f>
        <v>16.463538</v>
      </c>
      <c r="G304" s="52">
        <f t="shared" ref="G304" si="73">ROUND(E304*F304,2)</f>
        <v>115.24</v>
      </c>
    </row>
    <row r="305" spans="1:7" ht="17.25" customHeight="1">
      <c r="A305" s="53" t="s">
        <v>534</v>
      </c>
      <c r="B305" s="49" t="s">
        <v>831</v>
      </c>
      <c r="C305" s="50" t="s">
        <v>816</v>
      </c>
      <c r="D305" s="49" t="s">
        <v>176</v>
      </c>
      <c r="E305" s="51">
        <v>2</v>
      </c>
      <c r="F305" s="51">
        <f>16.9*A378</f>
        <v>21.223019999999998</v>
      </c>
      <c r="G305" s="52">
        <f t="shared" si="59"/>
        <v>42.45</v>
      </c>
    </row>
    <row r="306" spans="1:7" ht="17.25" customHeight="1">
      <c r="A306" s="53" t="s">
        <v>811</v>
      </c>
      <c r="B306" s="49" t="s">
        <v>832</v>
      </c>
      <c r="C306" s="50" t="s">
        <v>304</v>
      </c>
      <c r="D306" s="49" t="s">
        <v>176</v>
      </c>
      <c r="E306" s="51">
        <v>1</v>
      </c>
      <c r="F306" s="51">
        <f>12.65*A378</f>
        <v>15.885870000000001</v>
      </c>
      <c r="G306" s="52">
        <f t="shared" si="59"/>
        <v>15.89</v>
      </c>
    </row>
    <row r="307" spans="1:7" ht="17.25" customHeight="1">
      <c r="A307" s="53" t="s">
        <v>812</v>
      </c>
      <c r="B307" s="49" t="s">
        <v>833</v>
      </c>
      <c r="C307" s="50" t="s">
        <v>305</v>
      </c>
      <c r="D307" s="49" t="s">
        <v>176</v>
      </c>
      <c r="E307" s="51">
        <v>1</v>
      </c>
      <c r="F307" s="51">
        <f>22.94*A378</f>
        <v>28.808052000000004</v>
      </c>
      <c r="G307" s="52">
        <f t="shared" si="59"/>
        <v>28.81</v>
      </c>
    </row>
    <row r="308" spans="1:7" ht="17.25" customHeight="1">
      <c r="A308" s="53" t="s">
        <v>813</v>
      </c>
      <c r="B308" s="49" t="s">
        <v>834</v>
      </c>
      <c r="C308" s="50" t="s">
        <v>306</v>
      </c>
      <c r="D308" s="49" t="s">
        <v>176</v>
      </c>
      <c r="E308" s="51">
        <v>6</v>
      </c>
      <c r="F308" s="51">
        <f>26.15*A378</f>
        <v>32.839169999999996</v>
      </c>
      <c r="G308" s="52">
        <f t="shared" si="59"/>
        <v>197.04</v>
      </c>
    </row>
    <row r="309" spans="1:7" ht="17.25" customHeight="1">
      <c r="A309" s="53" t="s">
        <v>814</v>
      </c>
      <c r="B309" s="49" t="s">
        <v>835</v>
      </c>
      <c r="C309" s="50" t="s">
        <v>307</v>
      </c>
      <c r="D309" s="49" t="s">
        <v>176</v>
      </c>
      <c r="E309" s="51">
        <v>1</v>
      </c>
      <c r="F309" s="51">
        <f>25.7*A378</f>
        <v>32.274059999999999</v>
      </c>
      <c r="G309" s="52">
        <f t="shared" si="59"/>
        <v>32.270000000000003</v>
      </c>
    </row>
    <row r="310" spans="1:7" ht="17.25" customHeight="1">
      <c r="A310" s="53" t="s">
        <v>815</v>
      </c>
      <c r="B310" s="49" t="s">
        <v>836</v>
      </c>
      <c r="C310" s="50" t="s">
        <v>810</v>
      </c>
      <c r="D310" s="49" t="s">
        <v>176</v>
      </c>
      <c r="E310" s="51">
        <v>2</v>
      </c>
      <c r="F310" s="51">
        <f>48.99*A378</f>
        <v>61.521642000000007</v>
      </c>
      <c r="G310" s="52">
        <f t="shared" ref="G310" si="74">ROUND(E310*F310,2)</f>
        <v>123.04</v>
      </c>
    </row>
    <row r="311" spans="1:7" ht="17.25" customHeight="1">
      <c r="A311" s="53" t="s">
        <v>805</v>
      </c>
      <c r="B311" s="49" t="s">
        <v>837</v>
      </c>
      <c r="C311" s="50" t="s">
        <v>125</v>
      </c>
      <c r="D311" s="49" t="s">
        <v>176</v>
      </c>
      <c r="E311" s="51">
        <v>19</v>
      </c>
      <c r="F311" s="51">
        <f>2.05*A378</f>
        <v>2.5743899999999997</v>
      </c>
      <c r="G311" s="52">
        <f>ROUND(E311*F311,2)</f>
        <v>48.91</v>
      </c>
    </row>
    <row r="312" spans="1:7" ht="17.25" customHeight="1">
      <c r="A312" s="53" t="s">
        <v>806</v>
      </c>
      <c r="B312" s="49" t="s">
        <v>838</v>
      </c>
      <c r="C312" s="50" t="s">
        <v>126</v>
      </c>
      <c r="D312" s="49" t="s">
        <v>176</v>
      </c>
      <c r="E312" s="51">
        <v>2</v>
      </c>
      <c r="F312" s="51">
        <f>2.09*A378</f>
        <v>2.624622</v>
      </c>
      <c r="G312" s="52">
        <f>ROUND(E312*F312,2)</f>
        <v>5.25</v>
      </c>
    </row>
    <row r="313" spans="1:7" ht="17.25" customHeight="1">
      <c r="A313" s="53" t="s">
        <v>596</v>
      </c>
      <c r="B313" s="49" t="s">
        <v>839</v>
      </c>
      <c r="C313" s="50" t="s">
        <v>127</v>
      </c>
      <c r="D313" s="49" t="s">
        <v>176</v>
      </c>
      <c r="E313" s="51">
        <v>2</v>
      </c>
      <c r="F313" s="51">
        <f>2.29*A378</f>
        <v>2.8757820000000001</v>
      </c>
      <c r="G313" s="52">
        <f>ROUND(E313*F313,2)</f>
        <v>5.75</v>
      </c>
    </row>
    <row r="314" spans="1:7" ht="17.25" customHeight="1">
      <c r="A314" s="53" t="s">
        <v>807</v>
      </c>
      <c r="B314" s="49" t="s">
        <v>840</v>
      </c>
      <c r="C314" s="50" t="s">
        <v>804</v>
      </c>
      <c r="D314" s="49" t="s">
        <v>176</v>
      </c>
      <c r="E314" s="51">
        <v>7</v>
      </c>
      <c r="F314" s="51">
        <f>2.68*A378</f>
        <v>3.3655440000000003</v>
      </c>
      <c r="G314" s="52">
        <f>ROUND(E314*F314,2)</f>
        <v>23.56</v>
      </c>
    </row>
    <row r="315" spans="1:7" ht="17.25" customHeight="1">
      <c r="A315" s="53" t="s">
        <v>799</v>
      </c>
      <c r="B315" s="49" t="s">
        <v>841</v>
      </c>
      <c r="C315" s="50" t="s">
        <v>119</v>
      </c>
      <c r="D315" s="49" t="s">
        <v>168</v>
      </c>
      <c r="E315" s="51">
        <v>8.41</v>
      </c>
      <c r="F315" s="51">
        <f>11.15*A378</f>
        <v>14.002170000000001</v>
      </c>
      <c r="G315" s="52">
        <f t="shared" si="59"/>
        <v>117.76</v>
      </c>
    </row>
    <row r="316" spans="1:7" ht="17.25" customHeight="1">
      <c r="A316" s="53" t="s">
        <v>800</v>
      </c>
      <c r="B316" s="49" t="s">
        <v>842</v>
      </c>
      <c r="C316" s="50" t="s">
        <v>308</v>
      </c>
      <c r="D316" s="49" t="s">
        <v>168</v>
      </c>
      <c r="E316" s="51">
        <v>51.43</v>
      </c>
      <c r="F316" s="51">
        <f>14.15*A378</f>
        <v>17.769570000000002</v>
      </c>
      <c r="G316" s="52">
        <f t="shared" si="59"/>
        <v>913.89</v>
      </c>
    </row>
    <row r="317" spans="1:7" ht="17.25" customHeight="1">
      <c r="A317" s="53" t="s">
        <v>801</v>
      </c>
      <c r="B317" s="49" t="s">
        <v>854</v>
      </c>
      <c r="C317" s="50" t="s">
        <v>309</v>
      </c>
      <c r="D317" s="49" t="s">
        <v>168</v>
      </c>
      <c r="E317" s="51">
        <v>32.450000000000003</v>
      </c>
      <c r="F317" s="51">
        <f>21.36*A378</f>
        <v>26.823888</v>
      </c>
      <c r="G317" s="52">
        <f t="shared" si="59"/>
        <v>870.44</v>
      </c>
    </row>
    <row r="318" spans="1:7" ht="17.25" customHeight="1">
      <c r="A318" s="53" t="s">
        <v>593</v>
      </c>
      <c r="B318" s="49" t="s">
        <v>855</v>
      </c>
      <c r="C318" s="50" t="s">
        <v>310</v>
      </c>
      <c r="D318" s="49" t="s">
        <v>168</v>
      </c>
      <c r="E318" s="51">
        <v>38.26</v>
      </c>
      <c r="F318" s="51">
        <f>26.46*A378</f>
        <v>33.228467999999999</v>
      </c>
      <c r="G318" s="52">
        <f t="shared" si="59"/>
        <v>1271.32</v>
      </c>
    </row>
    <row r="319" spans="1:7" ht="17.25" customHeight="1">
      <c r="A319" s="53" t="s">
        <v>802</v>
      </c>
      <c r="B319" s="49" t="s">
        <v>856</v>
      </c>
      <c r="C319" s="50" t="s">
        <v>311</v>
      </c>
      <c r="D319" s="49" t="s">
        <v>168</v>
      </c>
      <c r="E319" s="51">
        <v>80.400000000000006</v>
      </c>
      <c r="F319" s="51">
        <f>55.96*A378</f>
        <v>70.274568000000002</v>
      </c>
      <c r="G319" s="52">
        <f t="shared" si="59"/>
        <v>5650.08</v>
      </c>
    </row>
    <row r="320" spans="1:7" ht="17.25" customHeight="1">
      <c r="A320" s="53" t="s">
        <v>803</v>
      </c>
      <c r="B320" s="49" t="s">
        <v>857</v>
      </c>
      <c r="C320" s="50" t="s">
        <v>798</v>
      </c>
      <c r="D320" s="49" t="s">
        <v>168</v>
      </c>
      <c r="E320" s="51">
        <v>3.3</v>
      </c>
      <c r="F320" s="51">
        <f>50.65*A378</f>
        <v>63.606270000000002</v>
      </c>
      <c r="G320" s="52">
        <f t="shared" ref="G320:G321" si="75">ROUND(E320*F320,2)</f>
        <v>209.9</v>
      </c>
    </row>
    <row r="321" spans="1:7" ht="17.25" customHeight="1">
      <c r="A321" s="53" t="s">
        <v>809</v>
      </c>
      <c r="B321" s="49" t="s">
        <v>858</v>
      </c>
      <c r="C321" s="50" t="s">
        <v>808</v>
      </c>
      <c r="D321" s="54" t="s">
        <v>176</v>
      </c>
      <c r="E321" s="51">
        <v>6</v>
      </c>
      <c r="F321" s="51">
        <f>6.28*A378</f>
        <v>7.8864240000000008</v>
      </c>
      <c r="G321" s="52">
        <f t="shared" si="75"/>
        <v>47.32</v>
      </c>
    </row>
    <row r="322" spans="1:7" ht="18" customHeight="1">
      <c r="A322" s="53" t="s">
        <v>796</v>
      </c>
      <c r="B322" s="49" t="s">
        <v>859</v>
      </c>
      <c r="C322" s="55" t="s">
        <v>797</v>
      </c>
      <c r="D322" s="54" t="s">
        <v>176</v>
      </c>
      <c r="E322" s="52">
        <v>1</v>
      </c>
      <c r="F322" s="52">
        <f>407.2*A378</f>
        <v>511.36176</v>
      </c>
      <c r="G322" s="52">
        <f t="shared" si="59"/>
        <v>511.36</v>
      </c>
    </row>
    <row r="323" spans="1:7" ht="18" customHeight="1">
      <c r="A323" s="53" t="s">
        <v>794</v>
      </c>
      <c r="B323" s="49" t="s">
        <v>860</v>
      </c>
      <c r="C323" s="55" t="s">
        <v>795</v>
      </c>
      <c r="D323" s="54" t="s">
        <v>176</v>
      </c>
      <c r="E323" s="52">
        <v>6</v>
      </c>
      <c r="F323" s="52">
        <f>293.24*A378</f>
        <v>368.25079200000005</v>
      </c>
      <c r="G323" s="52">
        <f t="shared" si="59"/>
        <v>2209.5</v>
      </c>
    </row>
    <row r="324" spans="1:7" ht="17.25" customHeight="1">
      <c r="A324" s="53" t="s">
        <v>793</v>
      </c>
      <c r="B324" s="49" t="s">
        <v>861</v>
      </c>
      <c r="C324" s="56" t="s">
        <v>931</v>
      </c>
      <c r="D324" s="49" t="s">
        <v>176</v>
      </c>
      <c r="E324" s="51">
        <v>1</v>
      </c>
      <c r="F324" s="51">
        <f>473.53*A378</f>
        <v>594.65897399999994</v>
      </c>
      <c r="G324" s="52">
        <f t="shared" si="59"/>
        <v>594.66</v>
      </c>
    </row>
    <row r="325" spans="1:7" ht="17.25" customHeight="1">
      <c r="A325" s="53" t="s">
        <v>792</v>
      </c>
      <c r="B325" s="49" t="s">
        <v>937</v>
      </c>
      <c r="C325" s="50" t="s">
        <v>790</v>
      </c>
      <c r="D325" s="49" t="s">
        <v>176</v>
      </c>
      <c r="E325" s="51">
        <v>1</v>
      </c>
      <c r="F325" s="51">
        <f>2928.22*A378</f>
        <v>3677.2586759999999</v>
      </c>
      <c r="G325" s="52">
        <f t="shared" si="59"/>
        <v>3677.26</v>
      </c>
    </row>
    <row r="326" spans="1:7" ht="17.25" customHeight="1" thickBot="1">
      <c r="A326" s="53" t="s">
        <v>791</v>
      </c>
      <c r="B326" s="49" t="s">
        <v>977</v>
      </c>
      <c r="C326" s="50" t="s">
        <v>938</v>
      </c>
      <c r="D326" s="49" t="s">
        <v>176</v>
      </c>
      <c r="E326" s="51">
        <v>1</v>
      </c>
      <c r="F326" s="51">
        <f>5376.7*A378</f>
        <v>6752.0598600000003</v>
      </c>
      <c r="G326" s="57">
        <f t="shared" si="59"/>
        <v>6752.06</v>
      </c>
    </row>
    <row r="327" spans="1:7" ht="18" customHeight="1" thickBot="1">
      <c r="A327" s="35"/>
      <c r="B327" s="89" t="s">
        <v>147</v>
      </c>
      <c r="C327" s="89"/>
      <c r="D327" s="89"/>
      <c r="E327" s="89"/>
      <c r="F327" s="90"/>
      <c r="G327" s="47">
        <f>SUM(G181:G326)</f>
        <v>100484.97000000004</v>
      </c>
    </row>
    <row r="328" spans="1:7" ht="18" customHeight="1">
      <c r="A328" s="32"/>
      <c r="B328" s="29" t="s">
        <v>238</v>
      </c>
      <c r="C328" s="92" t="s">
        <v>553</v>
      </c>
      <c r="D328" s="92"/>
      <c r="E328" s="92"/>
      <c r="F328" s="92"/>
      <c r="G328" s="93"/>
    </row>
    <row r="329" spans="1:7" ht="50.25" customHeight="1">
      <c r="A329" s="53" t="s">
        <v>555</v>
      </c>
      <c r="B329" s="70" t="s">
        <v>89</v>
      </c>
      <c r="C329" s="55" t="s">
        <v>939</v>
      </c>
      <c r="D329" s="70" t="s">
        <v>169</v>
      </c>
      <c r="E329" s="74">
        <v>302.63</v>
      </c>
      <c r="F329" s="52">
        <f>2.4*1.2823*A378</f>
        <v>3.8647496159999997</v>
      </c>
      <c r="G329" s="52">
        <f t="shared" ref="G329" si="76">ROUND(E329*F329,2)</f>
        <v>1169.5899999999999</v>
      </c>
    </row>
    <row r="330" spans="1:7" ht="32.25" customHeight="1">
      <c r="A330" s="53" t="s">
        <v>534</v>
      </c>
      <c r="B330" s="70" t="s">
        <v>90</v>
      </c>
      <c r="C330" s="55" t="s">
        <v>902</v>
      </c>
      <c r="D330" s="70" t="s">
        <v>176</v>
      </c>
      <c r="E330" s="74">
        <v>16</v>
      </c>
      <c r="F330" s="52">
        <f>2150*A378</f>
        <v>2699.9700000000003</v>
      </c>
      <c r="G330" s="52">
        <f t="shared" ref="G330" si="77">ROUND(E330*F330,2)</f>
        <v>43199.519999999997</v>
      </c>
    </row>
    <row r="331" spans="1:7" ht="54.75" customHeight="1">
      <c r="A331" s="53" t="s">
        <v>556</v>
      </c>
      <c r="B331" s="70" t="s">
        <v>91</v>
      </c>
      <c r="C331" s="55" t="s">
        <v>940</v>
      </c>
      <c r="D331" s="70" t="s">
        <v>169</v>
      </c>
      <c r="E331" s="74">
        <v>302.63</v>
      </c>
      <c r="F331" s="52">
        <f>2.25*1.2823*A378</f>
        <v>3.6232027649999998</v>
      </c>
      <c r="G331" s="52">
        <f>ROUND(E331*F331,2)</f>
        <v>1096.49</v>
      </c>
    </row>
    <row r="332" spans="1:7" ht="17.25" customHeight="1" thickBot="1">
      <c r="A332" s="53" t="s">
        <v>534</v>
      </c>
      <c r="B332" s="70" t="s">
        <v>92</v>
      </c>
      <c r="C332" s="55" t="s">
        <v>565</v>
      </c>
      <c r="D332" s="72" t="s">
        <v>176</v>
      </c>
      <c r="E332" s="73">
        <v>1</v>
      </c>
      <c r="F332" s="51">
        <f>5245.8*A378</f>
        <v>6587.6756400000004</v>
      </c>
      <c r="G332" s="57">
        <f t="shared" ref="G332" si="78">ROUND(E332*F332,2)</f>
        <v>6587.68</v>
      </c>
    </row>
    <row r="333" spans="1:7" ht="18" customHeight="1" thickBot="1">
      <c r="A333" s="35"/>
      <c r="B333" s="89" t="s">
        <v>148</v>
      </c>
      <c r="C333" s="89"/>
      <c r="D333" s="89"/>
      <c r="E333" s="89"/>
      <c r="F333" s="90"/>
      <c r="G333" s="47">
        <f>SUM(G329:G332)</f>
        <v>52053.279999999992</v>
      </c>
    </row>
    <row r="334" spans="1:7" ht="18" customHeight="1">
      <c r="A334" s="32"/>
      <c r="B334" s="29" t="s">
        <v>239</v>
      </c>
      <c r="C334" s="92" t="s">
        <v>904</v>
      </c>
      <c r="D334" s="92"/>
      <c r="E334" s="92"/>
      <c r="F334" s="92"/>
      <c r="G334" s="93"/>
    </row>
    <row r="335" spans="1:7" ht="17.25" customHeight="1">
      <c r="A335" s="53" t="s">
        <v>473</v>
      </c>
      <c r="B335" s="70" t="s">
        <v>93</v>
      </c>
      <c r="C335" s="71" t="s">
        <v>474</v>
      </c>
      <c r="D335" s="72" t="s">
        <v>176</v>
      </c>
      <c r="E335" s="73">
        <v>2</v>
      </c>
      <c r="F335" s="51">
        <f>102.17*A378</f>
        <v>128.30508600000002</v>
      </c>
      <c r="G335" s="52">
        <f t="shared" ref="G335:G340" si="79">ROUND(E335*F335,2)</f>
        <v>256.61</v>
      </c>
    </row>
    <row r="336" spans="1:7" ht="17.25" customHeight="1">
      <c r="A336" s="53" t="s">
        <v>472</v>
      </c>
      <c r="B336" s="70" t="s">
        <v>94</v>
      </c>
      <c r="C336" s="71" t="s">
        <v>475</v>
      </c>
      <c r="D336" s="72" t="s">
        <v>176</v>
      </c>
      <c r="E336" s="73">
        <v>1</v>
      </c>
      <c r="F336" s="51">
        <f>377.51*A378</f>
        <v>474.07705800000002</v>
      </c>
      <c r="G336" s="52">
        <f t="shared" si="79"/>
        <v>474.08</v>
      </c>
    </row>
    <row r="337" spans="1:7" ht="17.25" customHeight="1">
      <c r="A337" s="53" t="s">
        <v>932</v>
      </c>
      <c r="B337" s="70" t="s">
        <v>95</v>
      </c>
      <c r="C337" s="71" t="s">
        <v>0</v>
      </c>
      <c r="D337" s="72" t="s">
        <v>176</v>
      </c>
      <c r="E337" s="73">
        <v>11</v>
      </c>
      <c r="F337" s="51">
        <f>68.95*A378</f>
        <v>86.587410000000006</v>
      </c>
      <c r="G337" s="52">
        <f t="shared" si="79"/>
        <v>952.46</v>
      </c>
    </row>
    <row r="338" spans="1:7" ht="17.25" customHeight="1">
      <c r="A338" s="53" t="s">
        <v>933</v>
      </c>
      <c r="B338" s="70" t="s">
        <v>96</v>
      </c>
      <c r="C338" s="71" t="s">
        <v>1</v>
      </c>
      <c r="D338" s="72" t="s">
        <v>176</v>
      </c>
      <c r="E338" s="73">
        <v>3</v>
      </c>
      <c r="F338" s="51">
        <f>69.23*A378</f>
        <v>86.939034000000007</v>
      </c>
      <c r="G338" s="52">
        <f t="shared" si="79"/>
        <v>260.82</v>
      </c>
    </row>
    <row r="339" spans="1:7" ht="17.25" customHeight="1">
      <c r="A339" s="53" t="s">
        <v>476</v>
      </c>
      <c r="B339" s="70" t="s">
        <v>97</v>
      </c>
      <c r="C339" s="71" t="s">
        <v>477</v>
      </c>
      <c r="D339" s="72" t="s">
        <v>176</v>
      </c>
      <c r="E339" s="73">
        <v>7</v>
      </c>
      <c r="F339" s="51">
        <f>4.43*A378</f>
        <v>5.5631940000000002</v>
      </c>
      <c r="G339" s="52">
        <f t="shared" si="79"/>
        <v>38.94</v>
      </c>
    </row>
    <row r="340" spans="1:7" ht="33" customHeight="1" thickBot="1">
      <c r="A340" s="53" t="s">
        <v>478</v>
      </c>
      <c r="B340" s="70" t="s">
        <v>98</v>
      </c>
      <c r="C340" s="55" t="s">
        <v>934</v>
      </c>
      <c r="D340" s="54" t="s">
        <v>193</v>
      </c>
      <c r="E340" s="74">
        <v>1</v>
      </c>
      <c r="F340" s="52">
        <f>1174.17*A378</f>
        <v>1474.522686</v>
      </c>
      <c r="G340" s="57">
        <f t="shared" si="79"/>
        <v>1474.52</v>
      </c>
    </row>
    <row r="341" spans="1:7" ht="18" customHeight="1" thickBot="1">
      <c r="A341" s="35"/>
      <c r="B341" s="89" t="s">
        <v>149</v>
      </c>
      <c r="C341" s="89"/>
      <c r="D341" s="89"/>
      <c r="E341" s="89"/>
      <c r="F341" s="90"/>
      <c r="G341" s="47">
        <f>SUM(G335:G340)</f>
        <v>3457.4300000000003</v>
      </c>
    </row>
    <row r="342" spans="1:7" ht="18" customHeight="1">
      <c r="A342" s="32"/>
      <c r="B342" s="29" t="s">
        <v>99</v>
      </c>
      <c r="C342" s="92" t="s">
        <v>905</v>
      </c>
      <c r="D342" s="92"/>
      <c r="E342" s="92"/>
      <c r="F342" s="92"/>
      <c r="G342" s="93"/>
    </row>
    <row r="343" spans="1:7" ht="17.25" customHeight="1">
      <c r="A343" s="53" t="s">
        <v>605</v>
      </c>
      <c r="B343" s="49" t="s">
        <v>100</v>
      </c>
      <c r="C343" s="69" t="s">
        <v>121</v>
      </c>
      <c r="D343" s="49" t="s">
        <v>170</v>
      </c>
      <c r="E343" s="51">
        <f>10.09+5.5</f>
        <v>15.59</v>
      </c>
      <c r="F343" s="51">
        <f>30.04*A378</f>
        <v>37.724232000000001</v>
      </c>
      <c r="G343" s="52">
        <f t="shared" ref="G343:G361" si="80">ROUND(E343*F343,2)</f>
        <v>588.12</v>
      </c>
    </row>
    <row r="344" spans="1:7" ht="17.25" customHeight="1">
      <c r="A344" s="53" t="s">
        <v>345</v>
      </c>
      <c r="B344" s="49" t="s">
        <v>101</v>
      </c>
      <c r="C344" s="69" t="s">
        <v>606</v>
      </c>
      <c r="D344" s="49" t="s">
        <v>170</v>
      </c>
      <c r="E344" s="51">
        <f>7.23+4.95</f>
        <v>12.18</v>
      </c>
      <c r="F344" s="51">
        <f>47.12*A378</f>
        <v>59.173296000000001</v>
      </c>
      <c r="G344" s="52">
        <f t="shared" si="80"/>
        <v>720.73</v>
      </c>
    </row>
    <row r="345" spans="1:7" ht="17.25" customHeight="1">
      <c r="A345" s="53" t="s">
        <v>596</v>
      </c>
      <c r="B345" s="49" t="s">
        <v>102</v>
      </c>
      <c r="C345" s="50" t="s">
        <v>584</v>
      </c>
      <c r="D345" s="49" t="s">
        <v>176</v>
      </c>
      <c r="E345" s="51">
        <v>21</v>
      </c>
      <c r="F345" s="51">
        <f>2.29*A378</f>
        <v>2.8757820000000001</v>
      </c>
      <c r="G345" s="52">
        <f t="shared" ref="G345" si="81">ROUND(E345*F345,2)</f>
        <v>60.39</v>
      </c>
    </row>
    <row r="346" spans="1:7" ht="17.25" customHeight="1">
      <c r="A346" s="53" t="s">
        <v>597</v>
      </c>
      <c r="B346" s="49" t="s">
        <v>103</v>
      </c>
      <c r="C346" s="50" t="s">
        <v>585</v>
      </c>
      <c r="D346" s="49" t="s">
        <v>176</v>
      </c>
      <c r="E346" s="51">
        <v>4</v>
      </c>
      <c r="F346" s="51">
        <f>2.68*A378</f>
        <v>3.3655440000000003</v>
      </c>
      <c r="G346" s="52">
        <f t="shared" si="80"/>
        <v>13.46</v>
      </c>
    </row>
    <row r="347" spans="1:7" ht="17.25" customHeight="1">
      <c r="A347" s="53" t="s">
        <v>598</v>
      </c>
      <c r="B347" s="49" t="s">
        <v>104</v>
      </c>
      <c r="C347" s="50" t="s">
        <v>586</v>
      </c>
      <c r="D347" s="49" t="s">
        <v>176</v>
      </c>
      <c r="E347" s="51">
        <v>18</v>
      </c>
      <c r="F347" s="51">
        <f>19.73*A378</f>
        <v>24.776934000000001</v>
      </c>
      <c r="G347" s="52">
        <f t="shared" si="80"/>
        <v>445.98</v>
      </c>
    </row>
    <row r="348" spans="1:7" ht="17.25" customHeight="1">
      <c r="A348" s="53" t="s">
        <v>599</v>
      </c>
      <c r="B348" s="49" t="s">
        <v>173</v>
      </c>
      <c r="C348" s="50" t="s">
        <v>587</v>
      </c>
      <c r="D348" s="49" t="s">
        <v>176</v>
      </c>
      <c r="E348" s="51">
        <v>10</v>
      </c>
      <c r="F348" s="51">
        <f>26.78*A378</f>
        <v>33.630324000000002</v>
      </c>
      <c r="G348" s="52">
        <f t="shared" si="80"/>
        <v>336.3</v>
      </c>
    </row>
    <row r="349" spans="1:7" ht="17.25" customHeight="1">
      <c r="A349" s="53" t="s">
        <v>971</v>
      </c>
      <c r="B349" s="49" t="s">
        <v>535</v>
      </c>
      <c r="C349" s="50" t="s">
        <v>947</v>
      </c>
      <c r="D349" s="49" t="s">
        <v>176</v>
      </c>
      <c r="E349" s="51">
        <v>1</v>
      </c>
      <c r="F349" s="51">
        <f>61.34*A378</f>
        <v>77.030771999999999</v>
      </c>
      <c r="G349" s="52">
        <f t="shared" ref="G349" si="82">ROUND(E349*F349,2)</f>
        <v>77.03</v>
      </c>
    </row>
    <row r="350" spans="1:7" ht="17.25" customHeight="1">
      <c r="A350" s="53" t="s">
        <v>600</v>
      </c>
      <c r="B350" s="49" t="s">
        <v>536</v>
      </c>
      <c r="C350" s="50" t="s">
        <v>588</v>
      </c>
      <c r="D350" s="49" t="s">
        <v>176</v>
      </c>
      <c r="E350" s="51">
        <v>19</v>
      </c>
      <c r="F350" s="51">
        <f>20.72*A378</f>
        <v>26.020175999999999</v>
      </c>
      <c r="G350" s="52">
        <f t="shared" si="80"/>
        <v>494.38</v>
      </c>
    </row>
    <row r="351" spans="1:7" ht="17.25" customHeight="1">
      <c r="A351" s="53" t="s">
        <v>601</v>
      </c>
      <c r="B351" s="49" t="s">
        <v>537</v>
      </c>
      <c r="C351" s="50" t="s">
        <v>589</v>
      </c>
      <c r="D351" s="49" t="s">
        <v>176</v>
      </c>
      <c r="E351" s="51">
        <v>2</v>
      </c>
      <c r="F351" s="51">
        <f>28.15*A378</f>
        <v>35.350769999999997</v>
      </c>
      <c r="G351" s="52">
        <f t="shared" si="80"/>
        <v>70.7</v>
      </c>
    </row>
    <row r="352" spans="1:7" ht="17.25" customHeight="1">
      <c r="A352" s="53" t="s">
        <v>534</v>
      </c>
      <c r="B352" s="49" t="s">
        <v>538</v>
      </c>
      <c r="C352" s="50" t="s">
        <v>970</v>
      </c>
      <c r="D352" s="49" t="s">
        <v>176</v>
      </c>
      <c r="E352" s="51">
        <v>1</v>
      </c>
      <c r="F352" s="51">
        <f>47.9*A378</f>
        <v>60.152819999999998</v>
      </c>
      <c r="G352" s="52">
        <f t="shared" ref="G352" si="83">ROUND(E352*F352,2)</f>
        <v>60.15</v>
      </c>
    </row>
    <row r="353" spans="1:8" ht="17.25" customHeight="1">
      <c r="A353" s="53" t="s">
        <v>602</v>
      </c>
      <c r="B353" s="49" t="s">
        <v>539</v>
      </c>
      <c r="C353" s="50" t="s">
        <v>130</v>
      </c>
      <c r="D353" s="49" t="s">
        <v>176</v>
      </c>
      <c r="E353" s="51">
        <v>26</v>
      </c>
      <c r="F353" s="51">
        <f>11.22*A378</f>
        <v>14.090076000000002</v>
      </c>
      <c r="G353" s="52">
        <f t="shared" si="80"/>
        <v>366.34</v>
      </c>
    </row>
    <row r="354" spans="1:8" ht="17.25" customHeight="1">
      <c r="A354" s="53" t="s">
        <v>603</v>
      </c>
      <c r="B354" s="49" t="s">
        <v>540</v>
      </c>
      <c r="C354" s="50" t="s">
        <v>131</v>
      </c>
      <c r="D354" s="49" t="s">
        <v>176</v>
      </c>
      <c r="E354" s="51">
        <v>19</v>
      </c>
      <c r="F354" s="51">
        <f>16.04*A378</f>
        <v>20.143031999999998</v>
      </c>
      <c r="G354" s="52">
        <f t="shared" si="80"/>
        <v>382.72</v>
      </c>
    </row>
    <row r="355" spans="1:8" ht="17.25" customHeight="1">
      <c r="A355" s="53" t="s">
        <v>972</v>
      </c>
      <c r="B355" s="49" t="s">
        <v>541</v>
      </c>
      <c r="C355" s="50" t="s">
        <v>132</v>
      </c>
      <c r="D355" s="49" t="s">
        <v>176</v>
      </c>
      <c r="E355" s="51">
        <v>14</v>
      </c>
      <c r="F355" s="51">
        <f>24.22*A378</f>
        <v>30.415475999999998</v>
      </c>
      <c r="G355" s="52">
        <f t="shared" ref="G355" si="84">ROUND(E355*F355,2)</f>
        <v>425.82</v>
      </c>
    </row>
    <row r="356" spans="1:8" ht="17.25" customHeight="1">
      <c r="A356" s="53" t="s">
        <v>604</v>
      </c>
      <c r="B356" s="49" t="s">
        <v>542</v>
      </c>
      <c r="C356" s="50" t="s">
        <v>973</v>
      </c>
      <c r="D356" s="49" t="s">
        <v>176</v>
      </c>
      <c r="E356" s="51">
        <v>1</v>
      </c>
      <c r="F356" s="51">
        <f>22.94*A378</f>
        <v>28.808052000000004</v>
      </c>
      <c r="G356" s="52">
        <f t="shared" si="80"/>
        <v>28.81</v>
      </c>
    </row>
    <row r="357" spans="1:8" ht="17.25" customHeight="1">
      <c r="A357" s="53" t="s">
        <v>534</v>
      </c>
      <c r="B357" s="49" t="s">
        <v>949</v>
      </c>
      <c r="C357" s="50" t="s">
        <v>948</v>
      </c>
      <c r="D357" s="49" t="s">
        <v>176</v>
      </c>
      <c r="E357" s="51">
        <v>1</v>
      </c>
      <c r="F357" s="51">
        <f>14.9*A378</f>
        <v>18.71142</v>
      </c>
      <c r="G357" s="52">
        <f t="shared" ref="G357" si="85">ROUND(E357*F357,2)</f>
        <v>18.71</v>
      </c>
    </row>
    <row r="358" spans="1:8" ht="17.25" customHeight="1">
      <c r="A358" s="53" t="s">
        <v>590</v>
      </c>
      <c r="B358" s="49" t="s">
        <v>950</v>
      </c>
      <c r="C358" s="50" t="s">
        <v>591</v>
      </c>
      <c r="D358" s="49" t="s">
        <v>168</v>
      </c>
      <c r="E358" s="51">
        <v>48</v>
      </c>
      <c r="F358" s="51">
        <f>21.36*A378</f>
        <v>26.823888</v>
      </c>
      <c r="G358" s="52">
        <f t="shared" si="80"/>
        <v>1287.55</v>
      </c>
    </row>
    <row r="359" spans="1:8" ht="17.25" customHeight="1">
      <c r="A359" s="53" t="s">
        <v>593</v>
      </c>
      <c r="B359" s="49" t="s">
        <v>951</v>
      </c>
      <c r="C359" s="50" t="s">
        <v>592</v>
      </c>
      <c r="D359" s="49" t="s">
        <v>168</v>
      </c>
      <c r="E359" s="51">
        <f>57.39+21.2</f>
        <v>78.59</v>
      </c>
      <c r="F359" s="51">
        <f>26.46*A378</f>
        <v>33.228467999999999</v>
      </c>
      <c r="G359" s="52">
        <f t="shared" si="80"/>
        <v>2611.4299999999998</v>
      </c>
    </row>
    <row r="360" spans="1:8" ht="17.25" customHeight="1">
      <c r="A360" s="53" t="s">
        <v>974</v>
      </c>
      <c r="B360" s="49" t="s">
        <v>952</v>
      </c>
      <c r="C360" s="50" t="s">
        <v>946</v>
      </c>
      <c r="D360" s="49" t="s">
        <v>168</v>
      </c>
      <c r="E360" s="51">
        <v>5.7</v>
      </c>
      <c r="F360" s="51">
        <f>34.58*A378</f>
        <v>43.425564000000001</v>
      </c>
      <c r="G360" s="52">
        <f t="shared" ref="G360" si="86">ROUND(E360*F360,2)</f>
        <v>247.53</v>
      </c>
    </row>
    <row r="361" spans="1:8" ht="17.25" customHeight="1" thickBot="1">
      <c r="A361" s="53" t="s">
        <v>594</v>
      </c>
      <c r="B361" s="49" t="s">
        <v>953</v>
      </c>
      <c r="C361" s="56" t="s">
        <v>595</v>
      </c>
      <c r="D361" s="49" t="s">
        <v>176</v>
      </c>
      <c r="E361" s="51">
        <v>8</v>
      </c>
      <c r="F361" s="51">
        <f>197.92*A378</f>
        <v>248.54793599999999</v>
      </c>
      <c r="G361" s="57">
        <f t="shared" si="80"/>
        <v>1988.38</v>
      </c>
    </row>
    <row r="362" spans="1:8" ht="18" customHeight="1" thickBot="1">
      <c r="A362" s="35"/>
      <c r="B362" s="87" t="s">
        <v>150</v>
      </c>
      <c r="C362" s="87"/>
      <c r="D362" s="87"/>
      <c r="E362" s="87"/>
      <c r="F362" s="88"/>
      <c r="G362" s="47">
        <f>SUM(G343:G361)</f>
        <v>10224.530000000002</v>
      </c>
    </row>
    <row r="363" spans="1:8" ht="18" customHeight="1">
      <c r="A363" s="32"/>
      <c r="B363" s="29" t="s">
        <v>543</v>
      </c>
      <c r="C363" s="92" t="s">
        <v>184</v>
      </c>
      <c r="D363" s="92"/>
      <c r="E363" s="92"/>
      <c r="F363" s="92"/>
      <c r="G363" s="93"/>
      <c r="H363" s="1"/>
    </row>
    <row r="364" spans="1:8" ht="17.25" customHeight="1">
      <c r="A364" s="53" t="s">
        <v>534</v>
      </c>
      <c r="B364" s="49" t="s">
        <v>544</v>
      </c>
      <c r="C364" s="50" t="s">
        <v>749</v>
      </c>
      <c r="D364" s="49" t="s">
        <v>164</v>
      </c>
      <c r="E364" s="51">
        <v>1</v>
      </c>
      <c r="F364" s="51">
        <f>78.9*A378</f>
        <v>99.082620000000006</v>
      </c>
      <c r="G364" s="52">
        <f t="shared" ref="G364" si="87">ROUND(E364*F364,2)</f>
        <v>99.08</v>
      </c>
      <c r="H364" s="1"/>
    </row>
    <row r="365" spans="1:8" ht="17.25" customHeight="1">
      <c r="A365" s="53" t="s">
        <v>534</v>
      </c>
      <c r="B365" s="49" t="s">
        <v>546</v>
      </c>
      <c r="C365" s="50" t="s">
        <v>945</v>
      </c>
      <c r="D365" s="49" t="s">
        <v>164</v>
      </c>
      <c r="E365" s="51">
        <v>31</v>
      </c>
      <c r="F365" s="51">
        <f>71.08*A378</f>
        <v>89.262264000000002</v>
      </c>
      <c r="G365" s="52">
        <f t="shared" ref="G365:G371" si="88">ROUND(E365*F365,2)</f>
        <v>2767.13</v>
      </c>
      <c r="H365" s="1"/>
    </row>
    <row r="366" spans="1:8" ht="17.25" customHeight="1">
      <c r="A366" s="53" t="s">
        <v>534</v>
      </c>
      <c r="B366" s="49" t="s">
        <v>547</v>
      </c>
      <c r="C366" s="50" t="s">
        <v>747</v>
      </c>
      <c r="D366" s="49" t="s">
        <v>176</v>
      </c>
      <c r="E366" s="51">
        <v>24</v>
      </c>
      <c r="F366" s="51">
        <f>48.5*A378</f>
        <v>60.906300000000002</v>
      </c>
      <c r="G366" s="52">
        <f t="shared" si="88"/>
        <v>1461.75</v>
      </c>
      <c r="H366" s="1"/>
    </row>
    <row r="367" spans="1:8" ht="17.25" customHeight="1">
      <c r="A367" s="53" t="s">
        <v>534</v>
      </c>
      <c r="B367" s="49" t="s">
        <v>548</v>
      </c>
      <c r="C367" s="50" t="s">
        <v>746</v>
      </c>
      <c r="D367" s="49" t="s">
        <v>176</v>
      </c>
      <c r="E367" s="51">
        <v>1</v>
      </c>
      <c r="F367" s="51">
        <f>288*A378</f>
        <v>361.67040000000003</v>
      </c>
      <c r="G367" s="52">
        <f t="shared" si="88"/>
        <v>361.67</v>
      </c>
      <c r="H367" s="1"/>
    </row>
    <row r="368" spans="1:8" ht="17.25" customHeight="1" thickBot="1">
      <c r="A368" s="77" t="s">
        <v>748</v>
      </c>
      <c r="B368" s="49" t="s">
        <v>549</v>
      </c>
      <c r="C368" s="50" t="s">
        <v>862</v>
      </c>
      <c r="D368" s="49" t="s">
        <v>176</v>
      </c>
      <c r="E368" s="51">
        <v>5</v>
      </c>
      <c r="F368" s="51">
        <f>131.76*A378</f>
        <v>165.46420799999999</v>
      </c>
      <c r="G368" s="57">
        <f t="shared" si="88"/>
        <v>827.32</v>
      </c>
      <c r="H368" s="1"/>
    </row>
    <row r="369" spans="1:8" ht="17.25" customHeight="1" thickBot="1">
      <c r="A369" s="35"/>
      <c r="B369" s="87" t="s">
        <v>545</v>
      </c>
      <c r="C369" s="87"/>
      <c r="D369" s="87"/>
      <c r="E369" s="87"/>
      <c r="F369" s="88"/>
      <c r="G369" s="47">
        <f>SUM(G364:G368)</f>
        <v>5516.95</v>
      </c>
      <c r="H369" s="1"/>
    </row>
    <row r="370" spans="1:8" ht="17.25" customHeight="1">
      <c r="A370" s="32"/>
      <c r="B370" s="29" t="s">
        <v>550</v>
      </c>
      <c r="C370" s="92" t="s">
        <v>909</v>
      </c>
      <c r="D370" s="92"/>
      <c r="E370" s="92"/>
      <c r="F370" s="92"/>
      <c r="G370" s="93"/>
      <c r="H370" s="1"/>
    </row>
    <row r="371" spans="1:8" ht="17.25" customHeight="1" thickBot="1">
      <c r="A371" s="53" t="s">
        <v>554</v>
      </c>
      <c r="B371" s="49" t="s">
        <v>552</v>
      </c>
      <c r="C371" s="50" t="s">
        <v>195</v>
      </c>
      <c r="D371" s="72" t="s">
        <v>169</v>
      </c>
      <c r="E371" s="51">
        <v>302.63</v>
      </c>
      <c r="F371" s="51">
        <f>1.83*A378</f>
        <v>2.298114</v>
      </c>
      <c r="G371" s="57">
        <f t="shared" si="88"/>
        <v>695.48</v>
      </c>
      <c r="H371" s="1"/>
    </row>
    <row r="372" spans="1:8" ht="18" customHeight="1" thickBot="1">
      <c r="A372" s="35"/>
      <c r="B372" s="87" t="s">
        <v>551</v>
      </c>
      <c r="C372" s="87"/>
      <c r="D372" s="87"/>
      <c r="E372" s="87"/>
      <c r="F372" s="88"/>
      <c r="G372" s="47">
        <f>SUM(G371)</f>
        <v>695.48</v>
      </c>
      <c r="H372" s="1"/>
    </row>
    <row r="373" spans="1:8" ht="18" customHeight="1">
      <c r="A373" s="32"/>
      <c r="B373" s="29" t="s">
        <v>906</v>
      </c>
      <c r="C373" s="92" t="s">
        <v>921</v>
      </c>
      <c r="D373" s="92"/>
      <c r="E373" s="92"/>
      <c r="F373" s="92"/>
      <c r="G373" s="93"/>
      <c r="H373" s="1"/>
    </row>
    <row r="374" spans="1:8" ht="18" customHeight="1" thickBot="1">
      <c r="A374" s="53" t="s">
        <v>534</v>
      </c>
      <c r="B374" s="49" t="s">
        <v>907</v>
      </c>
      <c r="C374" s="50" t="s">
        <v>922</v>
      </c>
      <c r="D374" s="49" t="s">
        <v>176</v>
      </c>
      <c r="E374" s="51">
        <v>1</v>
      </c>
      <c r="F374" s="51">
        <f>1790*A378</f>
        <v>2247.8820000000001</v>
      </c>
      <c r="G374" s="57">
        <f t="shared" ref="G374" si="89">ROUND(E374*F374,2)</f>
        <v>2247.88</v>
      </c>
      <c r="H374" s="1"/>
    </row>
    <row r="375" spans="1:8" ht="18" customHeight="1" thickBot="1">
      <c r="A375" s="36"/>
      <c r="B375" s="97" t="s">
        <v>908</v>
      </c>
      <c r="C375" s="97"/>
      <c r="D375" s="97"/>
      <c r="E375" s="97"/>
      <c r="F375" s="98"/>
      <c r="G375" s="47">
        <f>SUM(G374)</f>
        <v>2247.88</v>
      </c>
      <c r="H375" s="1"/>
    </row>
    <row r="376" spans="1:8" ht="24.95" customHeight="1" thickBot="1">
      <c r="A376" s="102" t="s">
        <v>913</v>
      </c>
      <c r="B376" s="103"/>
      <c r="C376" s="103"/>
      <c r="D376" s="103"/>
      <c r="E376" s="103"/>
      <c r="F376" s="104"/>
      <c r="G376" s="43">
        <f>SUM(G17+G24+G28+G37+G49+G56+G61+G68+G80+G85+G117+G122+G178+G134+G341+G327+G333+G362+G369+G372+G375)</f>
        <v>990551.92000000027</v>
      </c>
      <c r="H376" s="11"/>
    </row>
    <row r="377" spans="1:8" ht="15" customHeight="1">
      <c r="A377" s="96" t="s">
        <v>317</v>
      </c>
      <c r="B377" s="96"/>
      <c r="C377" s="96"/>
      <c r="D377" s="22"/>
      <c r="E377" s="23"/>
      <c r="F377" s="23"/>
      <c r="G377" s="26"/>
      <c r="H377" s="10"/>
    </row>
    <row r="378" spans="1:8" ht="0.75" hidden="1" customHeight="1">
      <c r="A378" s="31">
        <v>1.2558</v>
      </c>
      <c r="B378" s="27"/>
      <c r="C378" s="27"/>
      <c r="D378" s="27"/>
      <c r="E378" s="27"/>
      <c r="F378" s="27"/>
      <c r="G378" s="27"/>
      <c r="H378" s="11"/>
    </row>
    <row r="379" spans="1:8" ht="16.5" customHeight="1">
      <c r="A379" s="79" t="s">
        <v>955</v>
      </c>
      <c r="B379" s="79"/>
      <c r="C379" s="79"/>
      <c r="D379" s="27"/>
      <c r="E379" s="27"/>
      <c r="F379" s="27"/>
      <c r="G379" s="27"/>
      <c r="H379" s="11"/>
    </row>
    <row r="380" spans="1:8" ht="16.5" customHeight="1">
      <c r="A380" s="79" t="s">
        <v>924</v>
      </c>
      <c r="B380" s="79"/>
      <c r="C380" s="79"/>
      <c r="D380" s="27"/>
      <c r="E380" s="27"/>
      <c r="F380" s="27"/>
      <c r="G380" s="27"/>
      <c r="H380" s="11"/>
    </row>
    <row r="381" spans="1:8" ht="16.5" customHeight="1">
      <c r="A381" s="79" t="s">
        <v>991</v>
      </c>
      <c r="B381" s="79"/>
      <c r="C381" s="79"/>
      <c r="D381" s="27"/>
      <c r="E381" s="27"/>
      <c r="F381" s="27"/>
      <c r="G381" s="27"/>
      <c r="H381" s="11"/>
    </row>
    <row r="382" spans="1:8" ht="16.5" customHeight="1">
      <c r="A382" s="79" t="s">
        <v>923</v>
      </c>
      <c r="B382" s="79"/>
      <c r="C382" s="79"/>
      <c r="D382" s="27"/>
      <c r="E382" s="27"/>
      <c r="F382" s="27"/>
      <c r="G382" s="27"/>
      <c r="H382" s="30"/>
    </row>
    <row r="383" spans="1:8" ht="13.5" customHeight="1">
      <c r="A383" s="84" t="s">
        <v>990</v>
      </c>
      <c r="B383" s="84"/>
      <c r="C383" s="84"/>
      <c r="D383" s="18"/>
      <c r="E383" s="18"/>
      <c r="F383" s="18"/>
      <c r="G383" s="18"/>
      <c r="H383" s="11"/>
    </row>
    <row r="384" spans="1:8" ht="18" customHeight="1">
      <c r="A384" s="6"/>
      <c r="B384" s="82"/>
      <c r="C384" s="82"/>
      <c r="D384" s="83" t="s">
        <v>989</v>
      </c>
      <c r="E384" s="83"/>
      <c r="F384" s="83"/>
      <c r="G384" s="83"/>
      <c r="H384" s="10"/>
    </row>
    <row r="385" spans="1:8" ht="12.75" customHeight="1">
      <c r="A385" s="22"/>
      <c r="B385" s="22"/>
      <c r="C385" s="22"/>
      <c r="D385" s="24"/>
      <c r="E385" s="24"/>
      <c r="F385" s="24"/>
      <c r="G385" s="25"/>
      <c r="H385" s="1"/>
    </row>
    <row r="386" spans="1:8" ht="12.75" customHeight="1">
      <c r="A386" s="22"/>
      <c r="B386" s="22"/>
      <c r="C386" s="22"/>
      <c r="D386" s="24"/>
      <c r="E386" s="24"/>
      <c r="F386" s="24"/>
      <c r="G386" s="25"/>
      <c r="H386" s="1"/>
    </row>
    <row r="387" spans="1:8" ht="15.75">
      <c r="A387" s="80"/>
      <c r="B387" s="80"/>
      <c r="C387" s="80"/>
      <c r="D387" s="80"/>
      <c r="E387" s="80"/>
      <c r="F387" s="80"/>
      <c r="G387" s="80"/>
    </row>
    <row r="388" spans="1:8" ht="16.5" customHeight="1">
      <c r="A388" s="81" t="s">
        <v>194</v>
      </c>
      <c r="B388" s="81"/>
      <c r="C388" s="81"/>
      <c r="D388" s="81"/>
      <c r="E388" s="81"/>
      <c r="F388" s="81"/>
      <c r="G388" s="81"/>
    </row>
    <row r="389" spans="1:8" ht="15.75" customHeight="1">
      <c r="A389" s="78" t="s">
        <v>303</v>
      </c>
      <c r="B389" s="78"/>
      <c r="C389" s="78"/>
      <c r="D389" s="78"/>
      <c r="E389" s="78"/>
      <c r="F389" s="78"/>
      <c r="G389" s="78"/>
    </row>
    <row r="390" spans="1:8" ht="15.75" customHeight="1">
      <c r="A390" s="25"/>
      <c r="B390" s="25"/>
      <c r="C390" s="26"/>
      <c r="D390" s="26"/>
      <c r="E390" s="26"/>
      <c r="F390" s="26"/>
      <c r="G390" s="26"/>
    </row>
    <row r="391" spans="1:8" ht="15.75" customHeight="1">
      <c r="A391" s="25"/>
      <c r="B391" s="25"/>
      <c r="C391" s="26"/>
      <c r="D391" s="26"/>
      <c r="E391" s="26"/>
      <c r="F391" s="26"/>
      <c r="G391" s="26"/>
    </row>
    <row r="392" spans="1:8" ht="18" customHeight="1"/>
    <row r="393" spans="1:8" ht="16.5" customHeight="1">
      <c r="H393" s="28"/>
    </row>
    <row r="394" spans="1:8" ht="17.25">
      <c r="A394" s="13" t="s">
        <v>185</v>
      </c>
      <c r="B394" s="13" t="s">
        <v>185</v>
      </c>
      <c r="C394" s="13"/>
      <c r="D394" s="13"/>
      <c r="E394" s="13"/>
      <c r="F394" s="13"/>
      <c r="G394" s="5"/>
    </row>
    <row r="395" spans="1:8" ht="17.25">
      <c r="A395" s="2"/>
      <c r="B395" s="2"/>
      <c r="C395" s="11" t="s">
        <v>185</v>
      </c>
      <c r="D395" s="11"/>
      <c r="E395" s="11"/>
      <c r="F395" s="11"/>
      <c r="G395" s="12"/>
    </row>
    <row r="396" spans="1:8" ht="15.75">
      <c r="A396" s="2"/>
      <c r="B396" s="2"/>
      <c r="C396" s="10" t="s">
        <v>185</v>
      </c>
      <c r="D396" s="10"/>
      <c r="E396" s="10"/>
      <c r="F396" s="10"/>
      <c r="G396" s="6"/>
    </row>
    <row r="397" spans="1:8" ht="17.25">
      <c r="A397" s="2"/>
      <c r="B397" s="2"/>
      <c r="C397" s="11"/>
      <c r="D397" s="11"/>
      <c r="E397" s="11"/>
      <c r="F397" s="11"/>
      <c r="G397" s="6"/>
    </row>
    <row r="398" spans="1:8" ht="15.75">
      <c r="A398" s="2"/>
      <c r="B398" s="2"/>
      <c r="C398" s="10"/>
      <c r="D398" s="10"/>
      <c r="E398" s="10"/>
      <c r="F398" s="10"/>
      <c r="G398" s="6"/>
    </row>
    <row r="399" spans="1:8">
      <c r="A399" s="2"/>
      <c r="B399" s="2"/>
      <c r="C399" s="2"/>
      <c r="D399" s="2"/>
      <c r="E399" s="4"/>
      <c r="F399" s="4"/>
      <c r="G399" s="6"/>
    </row>
    <row r="400" spans="1:8" ht="17.25">
      <c r="A400" s="5" t="s">
        <v>185</v>
      </c>
      <c r="B400" s="5" t="s">
        <v>185</v>
      </c>
      <c r="C400" s="5"/>
      <c r="D400" s="5"/>
      <c r="E400" s="5"/>
      <c r="F400" s="5"/>
      <c r="G400" s="6"/>
    </row>
    <row r="401" spans="1:7" ht="15.75">
      <c r="A401" s="12"/>
      <c r="B401" s="12"/>
      <c r="C401" s="12"/>
      <c r="D401" s="12"/>
      <c r="E401" s="12"/>
      <c r="F401" s="12"/>
      <c r="G401" s="6"/>
    </row>
    <row r="402" spans="1:7" ht="17.25">
      <c r="A402" s="6"/>
      <c r="B402" s="6"/>
      <c r="C402" s="7"/>
      <c r="D402" s="8"/>
      <c r="E402" s="9"/>
      <c r="F402" s="9"/>
    </row>
    <row r="403" spans="1:7" ht="17.25">
      <c r="A403" s="6"/>
      <c r="B403" s="6"/>
      <c r="C403" s="7"/>
      <c r="D403" s="8"/>
      <c r="E403" s="9"/>
      <c r="F403" s="9"/>
    </row>
    <row r="404" spans="1:7" ht="17.25">
      <c r="A404" s="6"/>
      <c r="B404" s="6"/>
      <c r="C404" s="7"/>
      <c r="D404" s="8"/>
      <c r="E404" s="9"/>
      <c r="F404" s="9"/>
    </row>
    <row r="405" spans="1:7" ht="17.25">
      <c r="A405" s="6"/>
      <c r="B405" s="6"/>
      <c r="C405" s="7"/>
      <c r="D405" s="8"/>
      <c r="E405" s="9"/>
      <c r="F405" s="9"/>
    </row>
    <row r="406" spans="1:7">
      <c r="A406" s="6"/>
      <c r="B406" s="6"/>
      <c r="C406" s="6"/>
      <c r="D406" s="6"/>
      <c r="E406" s="6"/>
      <c r="F406" s="6"/>
    </row>
    <row r="407" spans="1:7">
      <c r="A407" s="6"/>
      <c r="B407" s="6"/>
      <c r="C407" s="6"/>
      <c r="D407" s="6"/>
      <c r="E407" s="6"/>
      <c r="F407" s="6"/>
    </row>
  </sheetData>
  <mergeCells count="67">
    <mergeCell ref="C179:G179"/>
    <mergeCell ref="C334:G334"/>
    <mergeCell ref="A376:F376"/>
    <mergeCell ref="A379:C379"/>
    <mergeCell ref="C12:G12"/>
    <mergeCell ref="C18:G18"/>
    <mergeCell ref="C25:G25"/>
    <mergeCell ref="C29:G29"/>
    <mergeCell ref="C38:G38"/>
    <mergeCell ref="C50:G50"/>
    <mergeCell ref="C57:G57"/>
    <mergeCell ref="B362:F362"/>
    <mergeCell ref="B327:F327"/>
    <mergeCell ref="B180:G180"/>
    <mergeCell ref="B229:G229"/>
    <mergeCell ref="C342:G342"/>
    <mergeCell ref="B61:F61"/>
    <mergeCell ref="B37:F37"/>
    <mergeCell ref="B108:G108"/>
    <mergeCell ref="B87:G87"/>
    <mergeCell ref="A10:G10"/>
    <mergeCell ref="B178:F178"/>
    <mergeCell ref="B134:F134"/>
    <mergeCell ref="B85:F85"/>
    <mergeCell ref="C62:G62"/>
    <mergeCell ref="C69:G69"/>
    <mergeCell ref="C81:G81"/>
    <mergeCell ref="B122:F122"/>
    <mergeCell ref="C118:G118"/>
    <mergeCell ref="C123:G123"/>
    <mergeCell ref="C135:G135"/>
    <mergeCell ref="B372:F372"/>
    <mergeCell ref="B260:G260"/>
    <mergeCell ref="B341:F341"/>
    <mergeCell ref="C363:G363"/>
    <mergeCell ref="A377:C377"/>
    <mergeCell ref="C328:G328"/>
    <mergeCell ref="B333:F333"/>
    <mergeCell ref="C373:G373"/>
    <mergeCell ref="B375:F375"/>
    <mergeCell ref="C370:G370"/>
    <mergeCell ref="B369:F369"/>
    <mergeCell ref="B1:C1"/>
    <mergeCell ref="B2:C2"/>
    <mergeCell ref="B4:C4"/>
    <mergeCell ref="B5:C5"/>
    <mergeCell ref="B117:F117"/>
    <mergeCell ref="B68:F68"/>
    <mergeCell ref="B24:F24"/>
    <mergeCell ref="A8:G8"/>
    <mergeCell ref="B28:F28"/>
    <mergeCell ref="B80:F80"/>
    <mergeCell ref="B56:F56"/>
    <mergeCell ref="A9:G9"/>
    <mergeCell ref="B17:F17"/>
    <mergeCell ref="B49:F49"/>
    <mergeCell ref="C86:G86"/>
    <mergeCell ref="A7:G7"/>
    <mergeCell ref="A389:G389"/>
    <mergeCell ref="A380:C380"/>
    <mergeCell ref="A387:G387"/>
    <mergeCell ref="A388:G388"/>
    <mergeCell ref="B384:C384"/>
    <mergeCell ref="D384:G384"/>
    <mergeCell ref="A381:C381"/>
    <mergeCell ref="A383:C383"/>
    <mergeCell ref="A382:C382"/>
  </mergeCells>
  <phoneticPr fontId="0" type="noConversion"/>
  <pageMargins left="0.43307086614173229" right="0" top="0.39370078740157483" bottom="0.19685039370078741" header="0.35433070866141736" footer="0.31496062992125984"/>
  <pageSetup paperSize="9" scale="55" orientation="landscape" r:id="rId1"/>
  <headerFooter alignWithMargins="0">
    <oddFooter>Página &amp;P</oddFooter>
  </headerFooter>
  <rowBreaks count="8" manualBreakCount="8">
    <brk id="52" max="6" man="1"/>
    <brk id="92" max="6" man="1"/>
    <brk id="124" max="6" man="1"/>
    <brk id="166" max="6" man="1"/>
    <brk id="209" max="6" man="1"/>
    <brk id="252" max="6" man="1"/>
    <brk id="299" max="6" man="1"/>
    <brk id="339" max="6" man="1"/>
  </rowBreaks>
  <legacyDrawing r:id="rId2"/>
  <oleObjects>
    <oleObject progId="CorelDraw.Graphic.9" shapeId="614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C5:C26"/>
  <sheetViews>
    <sheetView workbookViewId="0">
      <selection activeCell="C26" sqref="C26"/>
    </sheetView>
  </sheetViews>
  <sheetFormatPr defaultRowHeight="12.75"/>
  <cols>
    <col min="3" max="3" width="17.5703125" customWidth="1"/>
  </cols>
  <sheetData>
    <row r="5" spans="3:3">
      <c r="C5" s="37">
        <v>9806.67</v>
      </c>
    </row>
    <row r="6" spans="3:3">
      <c r="C6" s="37">
        <v>22494.27</v>
      </c>
    </row>
    <row r="7" spans="3:3">
      <c r="C7" s="37">
        <v>2096.21</v>
      </c>
    </row>
    <row r="8" spans="3:3">
      <c r="C8" s="37">
        <v>232482.59</v>
      </c>
    </row>
    <row r="9" spans="3:3">
      <c r="C9" s="37">
        <v>145852.71</v>
      </c>
    </row>
    <row r="10" spans="3:3">
      <c r="C10" s="37">
        <v>9495.48</v>
      </c>
    </row>
    <row r="11" spans="3:3">
      <c r="C11" s="37">
        <v>27667.759999999998</v>
      </c>
    </row>
    <row r="12" spans="3:3">
      <c r="C12" s="37">
        <v>32044.73</v>
      </c>
    </row>
    <row r="13" spans="3:3">
      <c r="C13" s="37">
        <v>110691.97</v>
      </c>
    </row>
    <row r="14" spans="3:3">
      <c r="C14" s="37">
        <v>48828.36</v>
      </c>
    </row>
    <row r="15" spans="3:3">
      <c r="C15" s="37">
        <v>39302.03</v>
      </c>
    </row>
    <row r="16" spans="3:3">
      <c r="C16" s="37">
        <v>3422.31</v>
      </c>
    </row>
    <row r="17" spans="3:3">
      <c r="C17" s="37">
        <v>82638.740000000005</v>
      </c>
    </row>
    <row r="18" spans="3:3">
      <c r="C18" s="37">
        <v>49047.57</v>
      </c>
    </row>
    <row r="19" spans="3:3">
      <c r="C19" s="37">
        <v>100484.97</v>
      </c>
    </row>
    <row r="20" spans="3:3">
      <c r="C20" s="37">
        <v>52053.279999999999</v>
      </c>
    </row>
    <row r="21" spans="3:3">
      <c r="C21" s="37">
        <v>3457.43</v>
      </c>
    </row>
    <row r="22" spans="3:3">
      <c r="C22" s="37">
        <v>10224.530000000001</v>
      </c>
    </row>
    <row r="23" spans="3:3">
      <c r="C23" s="37">
        <v>5516.95</v>
      </c>
    </row>
    <row r="24" spans="3:3">
      <c r="C24" s="37">
        <v>695.48</v>
      </c>
    </row>
    <row r="25" spans="3:3" ht="13.5" thickBot="1">
      <c r="C25" s="38">
        <v>2247.88</v>
      </c>
    </row>
    <row r="26" spans="3:3" ht="13.5" thickBot="1">
      <c r="C26" s="39">
        <f>SUM(C5:C25)</f>
        <v>990551.91999999993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UBS POÇO GRANDE 08.2015</vt:lpstr>
      <vt:lpstr>Plan1</vt:lpstr>
      <vt:lpstr>'UBS POÇO GRANDE 08.2015'!Area_de_impressao</vt:lpstr>
      <vt:lpstr>'UBS POÇO GRANDE 08.2015'!Titulos_de_impressao</vt:lpstr>
    </vt:vector>
  </TitlesOfParts>
  <Company>PREFEITURA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 MUNICIPAL DE GASPAR</dc:creator>
  <cp:lastModifiedBy>edmundo</cp:lastModifiedBy>
  <cp:lastPrinted>2015-08-26T17:04:58Z</cp:lastPrinted>
  <dcterms:created xsi:type="dcterms:W3CDTF">2002-02-01T10:54:45Z</dcterms:created>
  <dcterms:modified xsi:type="dcterms:W3CDTF">2015-08-26T17:06:00Z</dcterms:modified>
</cp:coreProperties>
</file>